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Y:\GHT44-biomedical-laboratoire\LABORATOIRE\2026\AO 26014 - Fourniture réactifs GHT44\Préparation DCE\"/>
    </mc:Choice>
  </mc:AlternateContent>
  <bookViews>
    <workbookView xWindow="0" yWindow="0" windowWidth="20490" windowHeight="7020"/>
  </bookViews>
  <sheets>
    <sheet name="Besoins et Allotissement" sheetId="1" r:id="rId1"/>
    <sheet name="Conso Ac IHC lot 1 à 9" sheetId="2" r:id="rId2"/>
    <sheet name="Conso sonde FISH lot 13 et 14 " sheetId="3" r:id="rId3"/>
  </sheets>
  <definedNames>
    <definedName name="_xlnm._FilterDatabase" localSheetId="0" hidden="1">'Besoins et Allotissement'!$B$6:$L$171</definedName>
    <definedName name="_xlnm.Print_Area" localSheetId="0">'Besoins et Allotissement'!$A$1:$L$26</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169" i="1" l="1"/>
  <c r="J170" i="1"/>
  <c r="J171" i="1"/>
  <c r="J128" i="1"/>
  <c r="J129" i="1"/>
  <c r="J130" i="1"/>
  <c r="J131" i="1"/>
  <c r="J132" i="1"/>
  <c r="J133" i="1"/>
  <c r="J134" i="1"/>
  <c r="J135" i="1"/>
  <c r="J136" i="1"/>
  <c r="J137" i="1"/>
  <c r="J138" i="1"/>
  <c r="J139" i="1"/>
  <c r="J140" i="1"/>
  <c r="J141" i="1"/>
  <c r="J142" i="1"/>
  <c r="J143" i="1"/>
  <c r="J144" i="1"/>
  <c r="J145" i="1"/>
  <c r="J146" i="1"/>
  <c r="J147" i="1"/>
  <c r="J148" i="1"/>
  <c r="J149" i="1"/>
  <c r="J150" i="1"/>
  <c r="J151" i="1"/>
  <c r="J152" i="1"/>
  <c r="J153" i="1"/>
  <c r="J154" i="1"/>
  <c r="J155" i="1"/>
  <c r="J156" i="1"/>
  <c r="J157" i="1"/>
  <c r="J158" i="1"/>
  <c r="J159" i="1"/>
  <c r="J160" i="1"/>
  <c r="J161" i="1"/>
  <c r="J162" i="1"/>
  <c r="J163" i="1"/>
  <c r="J164" i="1"/>
  <c r="J165" i="1"/>
  <c r="J166" i="1"/>
  <c r="J167" i="1"/>
  <c r="J168" i="1"/>
  <c r="J119" i="1"/>
  <c r="J120" i="1"/>
  <c r="J121" i="1"/>
  <c r="J122" i="1"/>
  <c r="J123" i="1"/>
  <c r="J124" i="1"/>
  <c r="J125" i="1"/>
  <c r="J126" i="1"/>
  <c r="J127" i="1"/>
  <c r="J83" i="1"/>
  <c r="J84" i="1"/>
  <c r="J85" i="1"/>
  <c r="J86" i="1"/>
  <c r="J87" i="1"/>
  <c r="J88" i="1"/>
  <c r="J89" i="1"/>
  <c r="J90" i="1"/>
  <c r="J91" i="1"/>
  <c r="J92" i="1"/>
  <c r="J93" i="1"/>
  <c r="J94" i="1"/>
  <c r="J95" i="1"/>
  <c r="J96" i="1"/>
  <c r="J97" i="1"/>
  <c r="J98" i="1"/>
  <c r="J99" i="1"/>
  <c r="J100" i="1"/>
  <c r="J101" i="1"/>
  <c r="J102" i="1"/>
  <c r="J103" i="1"/>
  <c r="J104" i="1"/>
  <c r="J105" i="1"/>
  <c r="J106" i="1"/>
  <c r="J107" i="1"/>
  <c r="J108" i="1"/>
  <c r="J109" i="1"/>
  <c r="J110" i="1"/>
  <c r="J111" i="1"/>
  <c r="J112" i="1"/>
  <c r="J113" i="1"/>
  <c r="J114" i="1"/>
  <c r="J115" i="1"/>
  <c r="J116" i="1"/>
  <c r="J117" i="1"/>
  <c r="J118" i="1"/>
  <c r="J79" i="1"/>
  <c r="J80" i="1"/>
  <c r="J81" i="1"/>
  <c r="J82" i="1"/>
  <c r="J53" i="1"/>
  <c r="J54" i="1"/>
  <c r="J55" i="1"/>
  <c r="J56" i="1"/>
  <c r="J57" i="1"/>
  <c r="J58" i="1"/>
  <c r="J59" i="1"/>
  <c r="J60" i="1"/>
  <c r="J61" i="1"/>
  <c r="J62" i="1"/>
  <c r="J63" i="1"/>
  <c r="J64" i="1"/>
  <c r="J65" i="1"/>
  <c r="J66" i="1"/>
  <c r="J67" i="1"/>
  <c r="J68" i="1"/>
  <c r="J69" i="1"/>
  <c r="J70" i="1"/>
  <c r="J71" i="1"/>
  <c r="J72" i="1"/>
  <c r="J73" i="1"/>
  <c r="J74" i="1"/>
  <c r="J75" i="1"/>
  <c r="J76" i="1"/>
  <c r="J77" i="1"/>
  <c r="J78" i="1"/>
  <c r="J48" i="1"/>
  <c r="J49" i="1"/>
  <c r="J50" i="1"/>
  <c r="J51" i="1"/>
  <c r="J52" i="1"/>
  <c r="J20" i="1" l="1"/>
  <c r="J21" i="1"/>
  <c r="F17" i="3"/>
  <c r="F18" i="3"/>
  <c r="F19" i="3"/>
  <c r="F20" i="3"/>
  <c r="F21" i="3"/>
  <c r="F22" i="3"/>
  <c r="F23" i="3"/>
  <c r="F24" i="3"/>
  <c r="G17" i="3"/>
  <c r="G18" i="3"/>
  <c r="G19" i="3"/>
  <c r="G20" i="3"/>
  <c r="G21" i="3"/>
  <c r="G22" i="3"/>
  <c r="G23" i="3"/>
  <c r="G24" i="3"/>
  <c r="J7" i="1" l="1"/>
  <c r="J8" i="1"/>
  <c r="J9" i="1"/>
  <c r="J10" i="1"/>
  <c r="J11" i="1"/>
  <c r="J12" i="1"/>
  <c r="J13" i="1"/>
  <c r="J14" i="1"/>
  <c r="J15" i="1"/>
  <c r="G5" i="3"/>
  <c r="G6" i="3"/>
  <c r="G7" i="3"/>
  <c r="G8" i="3"/>
  <c r="G9" i="3"/>
  <c r="G10" i="3"/>
  <c r="G11" i="3"/>
  <c r="G12" i="3"/>
  <c r="G13" i="3"/>
  <c r="G14" i="3"/>
  <c r="G15" i="3"/>
  <c r="G16" i="3"/>
  <c r="G4" i="3"/>
  <c r="F5" i="3"/>
  <c r="F6" i="3"/>
  <c r="F7" i="3"/>
  <c r="F8" i="3"/>
  <c r="F9" i="3"/>
  <c r="F10" i="3"/>
  <c r="F11" i="3"/>
  <c r="F12" i="3"/>
  <c r="F13" i="3"/>
  <c r="F14" i="3"/>
  <c r="F15" i="3"/>
  <c r="F16" i="3"/>
  <c r="F4" i="3"/>
  <c r="J18" i="1"/>
  <c r="J16" i="1"/>
  <c r="J19" i="1"/>
  <c r="J22" i="1"/>
  <c r="J23" i="1"/>
  <c r="J24" i="1"/>
  <c r="J25" i="1"/>
  <c r="J26" i="1"/>
  <c r="J27" i="1"/>
  <c r="J28" i="1"/>
  <c r="J29" i="1"/>
  <c r="J30" i="1"/>
  <c r="J31" i="1"/>
  <c r="J32" i="1"/>
  <c r="J33" i="1"/>
  <c r="J34" i="1"/>
  <c r="J35" i="1"/>
  <c r="J36" i="1"/>
  <c r="J37" i="1"/>
  <c r="J38" i="1"/>
  <c r="J39" i="1"/>
  <c r="J40" i="1"/>
  <c r="J41" i="1"/>
  <c r="J42" i="1"/>
  <c r="J43" i="1"/>
  <c r="J44" i="1"/>
  <c r="J45" i="1"/>
  <c r="J46" i="1"/>
  <c r="J47" i="1"/>
  <c r="J17" i="1"/>
  <c r="G6" i="2"/>
  <c r="G7" i="2"/>
  <c r="G8" i="2"/>
  <c r="G9" i="2"/>
  <c r="G10" i="2"/>
  <c r="G11" i="2"/>
  <c r="G12" i="2"/>
  <c r="G13" i="2"/>
  <c r="G14" i="2"/>
  <c r="G15" i="2"/>
  <c r="G16" i="2"/>
  <c r="G17" i="2"/>
  <c r="G18" i="2"/>
  <c r="G19" i="2"/>
  <c r="G20" i="2"/>
  <c r="G21" i="2"/>
  <c r="G22" i="2"/>
  <c r="G23" i="2"/>
  <c r="G24" i="2"/>
  <c r="G25" i="2"/>
  <c r="G26" i="2"/>
  <c r="G27" i="2"/>
  <c r="G28" i="2"/>
  <c r="G29" i="2"/>
  <c r="G30" i="2"/>
  <c r="G31" i="2"/>
  <c r="G32" i="2"/>
  <c r="G33" i="2"/>
  <c r="G34" i="2"/>
  <c r="G35" i="2"/>
  <c r="G36" i="2"/>
  <c r="G37" i="2"/>
  <c r="G38" i="2"/>
  <c r="G39" i="2"/>
  <c r="G40" i="2"/>
  <c r="G41" i="2"/>
  <c r="G42" i="2"/>
  <c r="G43" i="2"/>
  <c r="G44" i="2"/>
  <c r="G45" i="2"/>
  <c r="G46" i="2"/>
  <c r="G47" i="2"/>
  <c r="G48" i="2"/>
  <c r="G49" i="2"/>
  <c r="G50" i="2"/>
  <c r="G51" i="2"/>
  <c r="G52" i="2"/>
  <c r="G53" i="2"/>
  <c r="G54" i="2"/>
  <c r="G55" i="2"/>
  <c r="G56" i="2"/>
  <c r="G57" i="2"/>
  <c r="G58" i="2"/>
  <c r="G59" i="2"/>
  <c r="G60" i="2"/>
  <c r="G61" i="2"/>
  <c r="G62" i="2"/>
  <c r="G63" i="2"/>
  <c r="G64" i="2"/>
  <c r="G65" i="2"/>
  <c r="G66" i="2"/>
  <c r="G67" i="2"/>
  <c r="G68" i="2"/>
  <c r="G69" i="2"/>
  <c r="G70" i="2"/>
  <c r="G71" i="2"/>
  <c r="G72" i="2"/>
  <c r="G73" i="2"/>
  <c r="G74" i="2"/>
  <c r="G75" i="2"/>
  <c r="G76" i="2"/>
  <c r="G77" i="2"/>
  <c r="G78" i="2"/>
  <c r="G79" i="2"/>
  <c r="G80" i="2"/>
  <c r="G81" i="2"/>
  <c r="G82" i="2"/>
  <c r="G83" i="2"/>
  <c r="G84" i="2"/>
  <c r="G85" i="2"/>
  <c r="G86" i="2"/>
  <c r="G87" i="2"/>
  <c r="G88" i="2"/>
  <c r="G89" i="2"/>
  <c r="G90" i="2"/>
  <c r="G91" i="2"/>
  <c r="G92" i="2"/>
  <c r="G93" i="2"/>
  <c r="G94" i="2"/>
  <c r="G95" i="2"/>
  <c r="G96" i="2"/>
  <c r="G97" i="2"/>
  <c r="G98" i="2"/>
  <c r="G99" i="2"/>
  <c r="G100" i="2"/>
  <c r="G101" i="2"/>
  <c r="G102" i="2"/>
  <c r="G103" i="2"/>
  <c r="G104" i="2"/>
  <c r="G105" i="2"/>
  <c r="G106" i="2"/>
  <c r="G107" i="2"/>
  <c r="G108" i="2"/>
  <c r="G109" i="2"/>
  <c r="G110" i="2"/>
  <c r="G111" i="2"/>
  <c r="G112" i="2"/>
  <c r="G113" i="2"/>
  <c r="G114" i="2"/>
  <c r="G115" i="2"/>
  <c r="G116" i="2"/>
  <c r="G117" i="2"/>
  <c r="G118" i="2"/>
  <c r="G119" i="2"/>
  <c r="G120" i="2"/>
  <c r="G121" i="2"/>
  <c r="G122" i="2"/>
  <c r="G123" i="2"/>
  <c r="G124" i="2"/>
  <c r="G125" i="2"/>
  <c r="G126" i="2"/>
  <c r="G127" i="2"/>
  <c r="G128" i="2"/>
  <c r="G129" i="2"/>
  <c r="G130" i="2"/>
  <c r="G131" i="2"/>
  <c r="G132" i="2"/>
  <c r="G133" i="2"/>
  <c r="G134" i="2"/>
  <c r="G135" i="2"/>
  <c r="G136" i="2"/>
  <c r="G137" i="2"/>
  <c r="G138" i="2"/>
  <c r="G139" i="2"/>
  <c r="G140" i="2"/>
  <c r="G141" i="2"/>
  <c r="G142" i="2"/>
  <c r="G143" i="2"/>
  <c r="G144" i="2"/>
  <c r="G145" i="2"/>
  <c r="G146" i="2"/>
  <c r="G147" i="2"/>
  <c r="G148" i="2"/>
  <c r="G149" i="2"/>
  <c r="G150" i="2"/>
  <c r="G151" i="2"/>
  <c r="G152" i="2"/>
  <c r="G153" i="2"/>
  <c r="G154" i="2"/>
  <c r="G155" i="2"/>
  <c r="G156" i="2"/>
  <c r="G157" i="2"/>
  <c r="G158" i="2"/>
  <c r="G159" i="2"/>
  <c r="G160" i="2"/>
  <c r="G161" i="2"/>
  <c r="G162" i="2"/>
  <c r="G163" i="2"/>
  <c r="G164" i="2"/>
  <c r="G165" i="2"/>
  <c r="G166" i="2"/>
  <c r="G167" i="2"/>
  <c r="G168" i="2"/>
  <c r="G169" i="2"/>
  <c r="G170" i="2"/>
  <c r="G171" i="2"/>
  <c r="G172" i="2"/>
  <c r="G173" i="2"/>
  <c r="G174" i="2"/>
  <c r="G175" i="2"/>
  <c r="G176" i="2"/>
  <c r="G177" i="2"/>
  <c r="G178" i="2"/>
  <c r="G179" i="2"/>
  <c r="G180" i="2"/>
  <c r="G181" i="2"/>
  <c r="G182" i="2"/>
  <c r="G183" i="2"/>
  <c r="G184" i="2"/>
  <c r="G185" i="2"/>
  <c r="G186" i="2"/>
  <c r="G187" i="2"/>
  <c r="G188" i="2"/>
  <c r="G189" i="2"/>
  <c r="G190" i="2"/>
  <c r="G191" i="2"/>
  <c r="G192" i="2"/>
  <c r="G193" i="2"/>
  <c r="G194" i="2"/>
  <c r="G195" i="2"/>
  <c r="G196" i="2"/>
  <c r="G197" i="2"/>
  <c r="G198" i="2"/>
  <c r="G5" i="2"/>
  <c r="H6" i="2"/>
  <c r="H7" i="2"/>
  <c r="H8" i="2"/>
  <c r="H9" i="2"/>
  <c r="H10" i="2"/>
  <c r="H11" i="2"/>
  <c r="H12" i="2"/>
  <c r="H13" i="2"/>
  <c r="H14" i="2"/>
  <c r="H15" i="2"/>
  <c r="H16" i="2"/>
  <c r="H17" i="2"/>
  <c r="H18" i="2"/>
  <c r="H19" i="2"/>
  <c r="H20" i="2"/>
  <c r="H21" i="2"/>
  <c r="H22" i="2"/>
  <c r="H23" i="2"/>
  <c r="H24" i="2"/>
  <c r="H25" i="2"/>
  <c r="H26" i="2"/>
  <c r="H27" i="2"/>
  <c r="H28" i="2"/>
  <c r="H29" i="2"/>
  <c r="H30" i="2"/>
  <c r="H31" i="2"/>
  <c r="H32" i="2"/>
  <c r="H33" i="2"/>
  <c r="H34" i="2"/>
  <c r="H35" i="2"/>
  <c r="H36" i="2"/>
  <c r="H37" i="2"/>
  <c r="H38" i="2"/>
  <c r="H39" i="2"/>
  <c r="H40" i="2"/>
  <c r="H41" i="2"/>
  <c r="H42" i="2"/>
  <c r="H43" i="2"/>
  <c r="H44" i="2"/>
  <c r="H45" i="2"/>
  <c r="H46" i="2"/>
  <c r="H47" i="2"/>
  <c r="H48" i="2"/>
  <c r="H49" i="2"/>
  <c r="H50" i="2"/>
  <c r="H51" i="2"/>
  <c r="H52" i="2"/>
  <c r="H53" i="2"/>
  <c r="H54" i="2"/>
  <c r="H55" i="2"/>
  <c r="H56" i="2"/>
  <c r="H57" i="2"/>
  <c r="H58" i="2"/>
  <c r="H59" i="2"/>
  <c r="H60" i="2"/>
  <c r="H61" i="2"/>
  <c r="H62" i="2"/>
  <c r="H63" i="2"/>
  <c r="H64" i="2"/>
  <c r="H65" i="2"/>
  <c r="H66" i="2"/>
  <c r="H67" i="2"/>
  <c r="H68" i="2"/>
  <c r="H69" i="2"/>
  <c r="H70" i="2"/>
  <c r="H71" i="2"/>
  <c r="H72" i="2"/>
  <c r="H73" i="2"/>
  <c r="H74" i="2"/>
  <c r="H75" i="2"/>
  <c r="H76" i="2"/>
  <c r="H77" i="2"/>
  <c r="H78" i="2"/>
  <c r="H79" i="2"/>
  <c r="H80" i="2"/>
  <c r="H81" i="2"/>
  <c r="H82" i="2"/>
  <c r="H83" i="2"/>
  <c r="H84" i="2"/>
  <c r="H85" i="2"/>
  <c r="H86" i="2"/>
  <c r="H87" i="2"/>
  <c r="H88" i="2"/>
  <c r="H89" i="2"/>
  <c r="H90" i="2"/>
  <c r="H91" i="2"/>
  <c r="H92" i="2"/>
  <c r="H93" i="2"/>
  <c r="H94" i="2"/>
  <c r="H95" i="2"/>
  <c r="H96" i="2"/>
  <c r="H97" i="2"/>
  <c r="H98" i="2"/>
  <c r="H99" i="2"/>
  <c r="H100" i="2"/>
  <c r="H101" i="2"/>
  <c r="H102" i="2"/>
  <c r="H103" i="2"/>
  <c r="H104" i="2"/>
  <c r="H105" i="2"/>
  <c r="H106" i="2"/>
  <c r="H107" i="2"/>
  <c r="H108" i="2"/>
  <c r="H109" i="2"/>
  <c r="H110" i="2"/>
  <c r="H111" i="2"/>
  <c r="H112" i="2"/>
  <c r="H113" i="2"/>
  <c r="H114" i="2"/>
  <c r="H115" i="2"/>
  <c r="H116" i="2"/>
  <c r="H117" i="2"/>
  <c r="H118" i="2"/>
  <c r="H119" i="2"/>
  <c r="H120" i="2"/>
  <c r="H121" i="2"/>
  <c r="H122" i="2"/>
  <c r="H123" i="2"/>
  <c r="H124" i="2"/>
  <c r="H125" i="2"/>
  <c r="H126" i="2"/>
  <c r="H127" i="2"/>
  <c r="H128" i="2"/>
  <c r="H129" i="2"/>
  <c r="H130" i="2"/>
  <c r="H131" i="2"/>
  <c r="H132" i="2"/>
  <c r="H133" i="2"/>
  <c r="H134" i="2"/>
  <c r="H135" i="2"/>
  <c r="H136" i="2"/>
  <c r="H137" i="2"/>
  <c r="H138" i="2"/>
  <c r="H139" i="2"/>
  <c r="H140" i="2"/>
  <c r="H141" i="2"/>
  <c r="H142" i="2"/>
  <c r="H143" i="2"/>
  <c r="H144" i="2"/>
  <c r="H145" i="2"/>
  <c r="H146" i="2"/>
  <c r="H147" i="2"/>
  <c r="H148" i="2"/>
  <c r="H149" i="2"/>
  <c r="H150" i="2"/>
  <c r="H151" i="2"/>
  <c r="H152" i="2"/>
  <c r="H153" i="2"/>
  <c r="H154" i="2"/>
  <c r="H155" i="2"/>
  <c r="H156" i="2"/>
  <c r="H157" i="2"/>
  <c r="H158" i="2"/>
  <c r="H159" i="2"/>
  <c r="H160" i="2"/>
  <c r="H161" i="2"/>
  <c r="H162" i="2"/>
  <c r="H163" i="2"/>
  <c r="H164" i="2"/>
  <c r="H165" i="2"/>
  <c r="H166" i="2"/>
  <c r="H167" i="2"/>
  <c r="H168" i="2"/>
  <c r="H169" i="2"/>
  <c r="H170" i="2"/>
  <c r="H171" i="2"/>
  <c r="H172" i="2"/>
  <c r="H173" i="2"/>
  <c r="H174" i="2"/>
  <c r="H175" i="2"/>
  <c r="H176" i="2"/>
  <c r="H177" i="2"/>
  <c r="H178" i="2"/>
  <c r="H179" i="2"/>
  <c r="H180" i="2"/>
  <c r="H181" i="2"/>
  <c r="H182" i="2"/>
  <c r="H183" i="2"/>
  <c r="H184" i="2"/>
  <c r="H185" i="2"/>
  <c r="H186" i="2"/>
  <c r="H187" i="2"/>
  <c r="H188" i="2"/>
  <c r="H189" i="2"/>
  <c r="H190" i="2"/>
  <c r="H191" i="2"/>
  <c r="H192" i="2"/>
  <c r="H193" i="2"/>
  <c r="H194" i="2"/>
  <c r="H195" i="2"/>
  <c r="H196" i="2"/>
  <c r="H197" i="2"/>
  <c r="H198" i="2"/>
  <c r="H5" i="2"/>
</calcChain>
</file>

<file path=xl/sharedStrings.xml><?xml version="1.0" encoding="utf-8"?>
<sst xmlns="http://schemas.openxmlformats.org/spreadsheetml/2006/main" count="1824" uniqueCount="500">
  <si>
    <t xml:space="preserve">N° lot </t>
  </si>
  <si>
    <t>intitulé lot</t>
  </si>
  <si>
    <t>AOO 26014</t>
  </si>
  <si>
    <t>FOURNITURE DE DE REACTIFS, PRODUITS CHIMIQUES/BIOLOGIQUES, DISPOSITIFS DE DIAGNOSTIC POUR LES ACTIVITES DE BIOLOGIE MEDICALE DU GHT44</t>
  </si>
  <si>
    <t>ANNEXE 3: CATALOGUE DES BESOINS</t>
  </si>
  <si>
    <t>N° Sous lot</t>
  </si>
  <si>
    <t>Intitulé sous lot</t>
  </si>
  <si>
    <t>Nombre d'attributaire prévu au CCP</t>
  </si>
  <si>
    <t>Echantillon tests pour évaluation des offres</t>
  </si>
  <si>
    <t>Quantité maximale de consommation sur la durée totale du marché de 4 an</t>
  </si>
  <si>
    <t>unité de consommation valable pour les colonnes I et J</t>
  </si>
  <si>
    <t>Anticorp IHC de marque Abcam</t>
  </si>
  <si>
    <t>sans sous lot</t>
  </si>
  <si>
    <t>N</t>
  </si>
  <si>
    <t>Quantité estimative de consommation annuelle</t>
  </si>
  <si>
    <t>Marque</t>
  </si>
  <si>
    <t>Cible  et clone</t>
  </si>
  <si>
    <t xml:space="preserve">Valeur </t>
  </si>
  <si>
    <t>Unité</t>
  </si>
  <si>
    <t>Abcam</t>
  </si>
  <si>
    <t>Anti-BRAF (mutated V600E), clone VE1</t>
  </si>
  <si>
    <t>millilitre</t>
  </si>
  <si>
    <t xml:space="preserve">Anti-Met (c-Met), clone SP44 </t>
  </si>
  <si>
    <t>Anti-BRG1, clone EPNCIR111A</t>
  </si>
  <si>
    <t>Anti-CD22, clone SP104 - BSA and Azide free</t>
  </si>
  <si>
    <t>Anti-CD103, clone EPR4166(2)</t>
  </si>
  <si>
    <t>Anti-Bcl-2, clone E17</t>
  </si>
  <si>
    <t>Anti-STAT6, clone E361</t>
  </si>
  <si>
    <t>Anti-FOXP3, clone SP97</t>
  </si>
  <si>
    <t>Anti-Claudin 18.2, clone EPR19202-244</t>
  </si>
  <si>
    <t>Anti-Pan Trk, clone EPR17341</t>
  </si>
  <si>
    <t>Anti-PRAME, clone EPR20330</t>
  </si>
  <si>
    <t xml:space="preserve"> Bio SB</t>
  </si>
  <si>
    <t>ACTH, clone BSB-25</t>
  </si>
  <si>
    <t>Growth Hormone, clone BSB-99</t>
  </si>
  <si>
    <t>NeuN, clone A60</t>
  </si>
  <si>
    <t>Prolactin, clone EP193l</t>
  </si>
  <si>
    <t>Transthyretin, clone BSB-125</t>
  </si>
  <si>
    <t>Androgen Receptor, clone BSB-4 (AR-D12)</t>
  </si>
  <si>
    <t>ATRX, clone BSB-108</t>
  </si>
  <si>
    <t xml:space="preserve">C1q FITC, Polyclonal </t>
  </si>
  <si>
    <t>Carbonic Anhydrase 9, clone EP161</t>
  </si>
  <si>
    <t>CD117, clone EP10</t>
  </si>
  <si>
    <t>CD38, clone SPC32</t>
  </si>
  <si>
    <t>Chromogranin A, clone LK2H10</t>
  </si>
  <si>
    <t>c-Myc, clone EP121</t>
  </si>
  <si>
    <t>EBV-LMP, clone CS1-4</t>
  </si>
  <si>
    <t>FOXL2, Polyclonal</t>
  </si>
  <si>
    <t>Fumarate Hydratase, clone BSB-151</t>
  </si>
  <si>
    <t>GATA-3, clone L50-823</t>
  </si>
  <si>
    <t>HHV-8, clone 13B10</t>
  </si>
  <si>
    <t>Histone H3 Phospho, clone EP233</t>
  </si>
  <si>
    <t>hPL, Polyclonal</t>
  </si>
  <si>
    <t>INSM1, clone BSB-12</t>
  </si>
  <si>
    <t>Kappa, clone BSB-58 (Kap-56)</t>
  </si>
  <si>
    <t>Lambda, clone BSB-16 (Lamb14)</t>
  </si>
  <si>
    <t>MyoD1, clone EP212</t>
  </si>
  <si>
    <t>NKX3.1, clone EP356</t>
  </si>
  <si>
    <t>OLIG2, clone EP112</t>
  </si>
  <si>
    <t>Parvovirus, clone R92F6</t>
  </si>
  <si>
    <t>Perforin, clone 5B10</t>
  </si>
  <si>
    <t>PHOX2B, clone EP312</t>
  </si>
  <si>
    <t>SATB2, clone EP281</t>
  </si>
  <si>
    <t>SSTR2, clone EP149</t>
  </si>
  <si>
    <t>Thyroglobulin, clone 2H11/6E1</t>
  </si>
  <si>
    <t>TIA-1, clone TIA-1</t>
  </si>
  <si>
    <t>TRPS1, clone EP392</t>
  </si>
  <si>
    <t xml:space="preserve"> Cell signaling technology</t>
  </si>
  <si>
    <t>ROS1, clone D4D6</t>
  </si>
  <si>
    <t>NUT, clone C52B1</t>
  </si>
  <si>
    <t>FosB, clone 5G4</t>
  </si>
  <si>
    <t>TIM-3, clone D5D5R</t>
  </si>
  <si>
    <t xml:space="preserve"> Cellmarque</t>
  </si>
  <si>
    <t>DOG-1, clone SP31</t>
  </si>
  <si>
    <t>SOX-11, clone MRQ-58</t>
  </si>
  <si>
    <t>MUC6, clone MRQ-20</t>
  </si>
  <si>
    <t>Toxoplasma gondii</t>
  </si>
  <si>
    <t>Actin Smooth Muscle, clone 1A4</t>
  </si>
  <si>
    <t>Diagnostic Biosystems</t>
  </si>
  <si>
    <t>Glypican-3, Clone: YP7</t>
  </si>
  <si>
    <t>HLA-DR (β chain of DP, DQ &amp; DR), Clone CR3/43</t>
  </si>
  <si>
    <t>Bcl-10, Clone 151</t>
  </si>
  <si>
    <t>Hepatitis B Surface Antigen, HBsAg, Clone 5C3</t>
  </si>
  <si>
    <t>Alpha-1-antitrypsin Polyclonal</t>
  </si>
  <si>
    <t>Glial Fibrillary Acidic Protein (GFAP), Clone GA5</t>
  </si>
  <si>
    <t>Synaptophysin, clone SP11</t>
  </si>
  <si>
    <t>Vimentin, clone V9</t>
  </si>
  <si>
    <t xml:space="preserve"> novocastra</t>
  </si>
  <si>
    <t>CD10, clone 56C6</t>
  </si>
  <si>
    <t>CD4, clone 4B12</t>
  </si>
  <si>
    <t>Estrogen Receptor, clone 6F11</t>
  </si>
  <si>
    <t>CD23, clone 1B12</t>
  </si>
  <si>
    <t>CD5, clone 4C7</t>
  </si>
  <si>
    <t>CD2, clone AB75</t>
  </si>
  <si>
    <t>Myf-4, clone LO26</t>
  </si>
  <si>
    <t>CD34, clone QBEND/10</t>
  </si>
  <si>
    <t>Terminal Deoxynucleotidyl Transferase, clone SEN28</t>
  </si>
  <si>
    <t>CD21, clone 2G9</t>
  </si>
  <si>
    <t>Androgen Receptor, clone AR27</t>
  </si>
  <si>
    <t xml:space="preserve"> Zytomed systems</t>
  </si>
  <si>
    <t>CD56, clone RCD56</t>
  </si>
  <si>
    <t>Cyclin D1, clone SP4</t>
  </si>
  <si>
    <t>Cytokeratin Pan Plus, clone AE1 &amp; AE3 &amp; 5D3</t>
  </si>
  <si>
    <t>Helicobacter pylori Polyclonal</t>
  </si>
  <si>
    <t>IgG4, clone ZSIGG4</t>
  </si>
  <si>
    <t>Langerin, clone 12D6</t>
  </si>
  <si>
    <t>Mammaglobin, clone 31A5</t>
  </si>
  <si>
    <t>p40, clone BC28</t>
  </si>
  <si>
    <t>PAX-8 Polyclonal</t>
  </si>
  <si>
    <t>SALL4 Monoclonal</t>
  </si>
  <si>
    <t>SATB2, clone SATBA4B10</t>
  </si>
  <si>
    <t>TTF-1, clone 8G7G3/1</t>
  </si>
  <si>
    <t xml:space="preserve"> DAKO</t>
  </si>
  <si>
    <t>PD-L1, clone 22C3</t>
  </si>
  <si>
    <t>Antigène Ki-67, clone MIB-1</t>
  </si>
  <si>
    <t>CD3</t>
  </si>
  <si>
    <t>Protéine BCL6, clone PG-B6p</t>
  </si>
  <si>
    <t>CD117, c-kit</t>
  </si>
  <si>
    <t>IgM/FITC</t>
  </si>
  <si>
    <t>IgA/FITC</t>
  </si>
  <si>
    <t>CD8, Clone C8/144B</t>
  </si>
  <si>
    <t>Melanosome, Clone HMB-45</t>
  </si>
  <si>
    <t>C3c Complement/FITC</t>
  </si>
  <si>
    <t>C1q Complement/FITC</t>
  </si>
  <si>
    <t>Cytokeratin 20, Clone Ks20.8</t>
  </si>
  <si>
    <t>AMACR, Clone 13H4</t>
  </si>
  <si>
    <t>Fibrinogen/FITC</t>
  </si>
  <si>
    <t>Cytokeratin, Clone AE1/AE3</t>
  </si>
  <si>
    <t>IgG/FITC</t>
  </si>
  <si>
    <t>Lambda Light Chains/FITC</t>
  </si>
  <si>
    <t>CD15, Clone Carb-3</t>
  </si>
  <si>
    <t>CDX2, Clone DAK-CDX2</t>
  </si>
  <si>
    <t>CD20cy, Clone L26</t>
  </si>
  <si>
    <t>Kappa Light Chains/FITC</t>
  </si>
  <si>
    <t>CD68, Clone PG-M1</t>
  </si>
  <si>
    <t>Androgen Receptor, Clone AR441</t>
  </si>
  <si>
    <t>CD31, Clone Endothelial Cell, Clone JC70A</t>
  </si>
  <si>
    <t>Hairy Cell Leukaemia, Clone DBA.44</t>
  </si>
  <si>
    <t>Podoplanin, Clone D2-40</t>
  </si>
  <si>
    <t>CD246, ALK Protein, Clone ALK1</t>
  </si>
  <si>
    <t>Melan-A, Clone A103</t>
  </si>
  <si>
    <t>Cytokeratin 5/6, Clone D5/16 B4</t>
  </si>
  <si>
    <t>CD19, Clone LE-CD19</t>
  </si>
  <si>
    <t>p53 Protein, Clone DO-7</t>
  </si>
  <si>
    <t>Cytokeratin 7, Clone OV-TL 12/30</t>
  </si>
  <si>
    <t>CD30, Clone Ber-H2</t>
  </si>
  <si>
    <t>C5b-9, Clone aE11</t>
  </si>
  <si>
    <t>E-Cadherin, Clone NCH-38</t>
  </si>
  <si>
    <t xml:space="preserve"> DAKO pour systèmes omnis et autostainer</t>
  </si>
  <si>
    <t>tests</t>
  </si>
  <si>
    <t>Récepteur de la progestérone, clone PgR 1294</t>
  </si>
  <si>
    <t>S100</t>
  </si>
  <si>
    <t>Helicobacter pylori</t>
  </si>
  <si>
    <t>CD79α, clone JCB117</t>
  </si>
  <si>
    <t>Homologue 2 de la protéine MutS, clone FE11</t>
  </si>
  <si>
    <t>CD138, clone MI15</t>
  </si>
  <si>
    <t>Cytomégalovirus, clone CCH2 + DDG9</t>
  </si>
  <si>
    <t>Homologue 6 de la protéine MutS, clone EP49</t>
  </si>
  <si>
    <t>Oncoprotéine BCL2, clone 124</t>
  </si>
  <si>
    <t>Homologue 1 de la protéine MutL, clone ES05</t>
  </si>
  <si>
    <t>Ségrégation post-méiotique augmentée 2, clone EP51</t>
  </si>
  <si>
    <t>Ki-67 Antigen, Clone MIB-1</t>
  </si>
  <si>
    <t>Récepteur des œstrogènes α, clone EP1</t>
  </si>
  <si>
    <t>Protéine p63, clone DAK-p63</t>
  </si>
  <si>
    <t>Caldesmon, clone h-CD</t>
  </si>
  <si>
    <t>ERG, Clone EP111</t>
  </si>
  <si>
    <t>ytokeratin 7, Clone OV-TL 12/30</t>
  </si>
  <si>
    <t>MLH1, Clone Clone ES05</t>
  </si>
  <si>
    <t>MSH2, Clone Clone EP51</t>
  </si>
  <si>
    <t>MSH6, Clone Clone EP49</t>
  </si>
  <si>
    <t>PMS2, Clone Clone EP51</t>
  </si>
  <si>
    <t>p40, Clone DAK-p40</t>
  </si>
  <si>
    <t>CD1a, clone 010</t>
  </si>
  <si>
    <t>Inhibin α, Clone R1</t>
  </si>
  <si>
    <t>Calcitonin</t>
  </si>
  <si>
    <t>WT1 (protéine 1 de la tumeur de Wilms), clone 6F-H2</t>
  </si>
  <si>
    <t>Cytokeratin 19, Clone RCK108</t>
  </si>
  <si>
    <t>CD7, Clone CBC.37</t>
  </si>
  <si>
    <t>Chaînes légères kappa</t>
  </si>
  <si>
    <t>Chorionic Gonadotropin (hCG)</t>
  </si>
  <si>
    <t>Herpes Simplex Virus Type 1</t>
  </si>
  <si>
    <t>Hepatocyte, Clone OCH1E5</t>
  </si>
  <si>
    <t>B-Cell-Specific Activator Protein, Clone DAK-Pax5</t>
  </si>
  <si>
    <t>CD45, Leucocyte Common Antigen, Clone 2B11 + PD7/26</t>
  </si>
  <si>
    <t>Cytokeratin 18, Clone DC 10</t>
  </si>
  <si>
    <t>CD34 Class II, Clone QBEnd 10</t>
  </si>
  <si>
    <t>Epithelial Antigen, Clone Ber-EP4</t>
  </si>
  <si>
    <t>CD10, Clone DAK-CD10</t>
  </si>
  <si>
    <t>Smooth Muscle Actin, Clone 1A4</t>
  </si>
  <si>
    <t>Epithelial Membrane Antigen, Clone E29</t>
  </si>
  <si>
    <t>CD2, Clone AB75</t>
  </si>
  <si>
    <t>Synaptophysin, Clone DAK-SYNAP</t>
  </si>
  <si>
    <t>CD23, Clone DAK-CD23</t>
  </si>
  <si>
    <t>CD246, Clone ALK Protein</t>
  </si>
  <si>
    <t>Amyloid A, Clone mc1</t>
  </si>
  <si>
    <t>CD99, produits du gène MIC2, marqueur du sarcome d'Ewing, clone 12E7</t>
  </si>
  <si>
    <t>Chaînes légères lambda</t>
  </si>
  <si>
    <t>Énolase neuronale spécifique, clone BBS/NC/VI-H1s</t>
  </si>
  <si>
    <t>MUC5AC, clone CLH2</t>
  </si>
  <si>
    <t>Virus d'Epstein-Barr, clone LMP, clone CS.1-4</t>
  </si>
  <si>
    <t>Phosphatase alcaline placentaire, clone 8A9</t>
  </si>
  <si>
    <t>Myeloperoxidase</t>
  </si>
  <si>
    <t>IgM</t>
  </si>
  <si>
    <t>CD79α, Clone JCB117</t>
  </si>
  <si>
    <t>Cyclin D1, Clone EP12</t>
  </si>
  <si>
    <t>CD31, Endothelial Cell, Clone JC70A</t>
  </si>
  <si>
    <t>BCL6 Protein, Clone PG-B6p</t>
  </si>
  <si>
    <t>MUM1 Protein, Clone MUM1p</t>
  </si>
  <si>
    <t>Quantité estimative de consommation annuelle GHT44</t>
  </si>
  <si>
    <t>Quantité maximale de consommation sur la durée du marché GHT44</t>
  </si>
  <si>
    <t>CHU de Nantes</t>
  </si>
  <si>
    <t>Anticorps IHC de marque Bio SB</t>
  </si>
  <si>
    <t>Format</t>
  </si>
  <si>
    <t>concentré</t>
  </si>
  <si>
    <t>prêt à l'emploi</t>
  </si>
  <si>
    <t>Anticorps IHC de marque Cell signaling technology</t>
  </si>
  <si>
    <t>Anticorps IHC de marque Cellmarque</t>
  </si>
  <si>
    <t>Anticorp IHC de marque Diagnostic Biosystems</t>
  </si>
  <si>
    <t>Anticorps IHC de marque novocastra</t>
  </si>
  <si>
    <t>Anticorps IHC de marque Zytomed systems</t>
  </si>
  <si>
    <t>Anticorps IHC prêt à l'emploi pour système dako omnis et autostainer link</t>
  </si>
  <si>
    <t>Aide à la décision thérapeutique en oncologie: réactifs d'IHC prêt à l'emploi pour la détermination de la surexpression de gène, utilisant le système Dako omnis</t>
  </si>
  <si>
    <t>Détermination de la surexpression HER2 – Cancer du sein (FFPE)</t>
  </si>
  <si>
    <t>Détermination de la surexpression PDL1 – Cancer du poumon (FFPE)</t>
  </si>
  <si>
    <t>Tests</t>
  </si>
  <si>
    <t>Euros HT</t>
  </si>
  <si>
    <t>Anticorps pour cytomètre de flux toutes marques: accès catalogue</t>
  </si>
  <si>
    <t>Zytovision</t>
  </si>
  <si>
    <t>Cible</t>
  </si>
  <si>
    <t>microlitre</t>
  </si>
  <si>
    <t>ZytoLight SPEC BCL2/IGH Dual Color Dual Fusion Probe</t>
  </si>
  <si>
    <t>ZytoLight SPEC COL1A1 Dual Color Break Apart Probe</t>
  </si>
  <si>
    <t>ZytoLight SPEC DDIT3 Dual Color Break Apart Probe</t>
  </si>
  <si>
    <t>ZytoLight SPEC DiGeorge/Phelan McDermid Dual Color Probe</t>
  </si>
  <si>
    <t>ZytoLight SPEC ETV6 Dual Color Break Apart Probe</t>
  </si>
  <si>
    <t>ZytoLight SPEC EWSR1 Dual Color Break Apart Probe</t>
  </si>
  <si>
    <t>ZytoLight SPEC IRF4,DUSP22 Dual Color Break Apart Probe</t>
  </si>
  <si>
    <t>ZytoLight SPEC MAML2 Dual Color Break Apart Probe</t>
  </si>
  <si>
    <t>ZytoLight SPEC MYB Dual Color Break Apart Probe</t>
  </si>
  <si>
    <t>ZytoLight SPEC ROS1 Dual Color Break Apart Probe</t>
  </si>
  <si>
    <t>ZytoLight SPEC USP6 Dual Color Break Apart Probe</t>
  </si>
  <si>
    <t>Anticorps IHC concentrés de marque DAKO</t>
  </si>
  <si>
    <t>ZyBlack™ Quenching Solution</t>
  </si>
  <si>
    <t>Anticorps IHC autres marques que lot 1 à 9: accès catalogue</t>
  </si>
  <si>
    <t>EBER RNA CISH</t>
  </si>
  <si>
    <t>SureFISH MYC BA P200. MYC, Break Apart, FITC-Cy3</t>
  </si>
  <si>
    <t>SureFISH BCL6 BA P200. BCL6, Break Apart, FITC-Cy3</t>
  </si>
  <si>
    <t>SureFISH BCL2 BA P200. BCL2, Break Apart, FITC-Cy3</t>
  </si>
  <si>
    <t>SureFISH 12q15 MDM2 180kb P100 RD. MDM2, Copy number, Cy3</t>
  </si>
  <si>
    <t>SureFISH Chr12 CEP 704kb P100 GR. CEP 12, Copy number, FITC</t>
  </si>
  <si>
    <t>SureFISH 8q12.1 PLAG1 3' BA 295kb P20 RD. PLAG1, Break Apart, Cy3</t>
  </si>
  <si>
    <t>SureFISH 8q12.1 PLAG1 5' BA 625kb P20 GR. PLAG1, Break Apart, FITC</t>
  </si>
  <si>
    <t>DAKO</t>
  </si>
  <si>
    <t>Le candidat proposera la totalité des références qu'il propose à la vente (catalogues)</t>
  </si>
  <si>
    <t>Produits et Sondes FISH pour activité de cytogénétique hématologique et constitutionnelle: accès catalogue</t>
  </si>
  <si>
    <t>Le candidat proposera la totalité des références qu'il propose à la vente (catalogues),notament les produits suivants: Sondes d'ADN génomique spécifiques, réactifs d'hybridation, sondes d'identifications de chromosomes (peintures, centromères) et de réarrangement chromosomiques (sondes locus spécifiques), produits de marquage de sonde</t>
  </si>
  <si>
    <t>Produits et sondes FISH/CISH autres marques que lot 13 et 14, pour activité d'anatomopathologie: accès catalogue</t>
  </si>
  <si>
    <t>Produits et Sondes FISH/CISH prête à l'emploi de marque DAKO pour activité d'anatomopathologie</t>
  </si>
  <si>
    <t>Produits et Sondes FISH/CISH de marque Zytovision pour activité d'anatomopathologie</t>
  </si>
  <si>
    <t>Témoin pour technique IHC : Lignées cellulaires humaines inclues en bloc de paraffine</t>
  </si>
  <si>
    <t>Témoin HER2 inclus en bloc de paraffi</t>
  </si>
  <si>
    <t>Témoin PDL1</t>
  </si>
  <si>
    <t>Témoin ROS1</t>
  </si>
  <si>
    <t>Témoin ALK</t>
  </si>
  <si>
    <t>Contrôler la qualité du marquage</t>
  </si>
  <si>
    <t>O</t>
  </si>
  <si>
    <t>Bloc</t>
  </si>
  <si>
    <t>Formol pour fixation tissulaire</t>
  </si>
  <si>
    <t>Formol à 10 % en conditionnement 10 litres</t>
  </si>
  <si>
    <t>Formol à 10 % en conditionnement 5 litres</t>
  </si>
  <si>
    <t>Formol à 30 % en conditionnement 5 litres</t>
  </si>
  <si>
    <t>Formol à 10 % en flacons préremplis de 20 Millilitres environ</t>
  </si>
  <si>
    <t>Formol à 10 % en flacons préremplis de 60 Millilitres environ</t>
  </si>
  <si>
    <t>Formol à 10 % en flacons préremplis de 150 Millilitres environ</t>
  </si>
  <si>
    <t>C</t>
  </si>
  <si>
    <t>Les bidons doivent imperativement rentrer dans les Excelciors (automates de deshydratation)</t>
  </si>
  <si>
    <t>Ethanol</t>
  </si>
  <si>
    <t>Éthanol absolu, TechniSolv®, en conditionnement 10 litres</t>
  </si>
  <si>
    <t>Éthanol absolu, TechniSolv®, en conditionnement 5 litres</t>
  </si>
  <si>
    <t>Éthanol 96%, TechniSolv®, en conditionnement 5 litres</t>
  </si>
  <si>
    <t>Éthanol 70%, TechniSolv®, en conditionnement 5 litres</t>
  </si>
  <si>
    <t>Litre</t>
  </si>
  <si>
    <t>Solvants et réactifs chimiques pour analyse</t>
  </si>
  <si>
    <t>Éthanol absolu ≥99,8%, AnalaR NORMAPUR®, 1 litre</t>
  </si>
  <si>
    <t>Éthanol absolu ≥99,8%, AnalaR NORMAPUR®, 5 litres</t>
  </si>
  <si>
    <t>Méthanol ≥99,8%, AnalaR NORMAPUR®, 1 litre</t>
  </si>
  <si>
    <t>Propanol-2 ≥99,7 %, AnalaR NORMAPUR®, 1 litre</t>
  </si>
  <si>
    <t>Xylène (mélange d'isomères) ≥98%, 5 litres</t>
  </si>
  <si>
    <t>Chloroforme 99,0-99,4%, AnalaR NORMAPUR®, 1 litre</t>
  </si>
  <si>
    <t>Acide acétique cristallisable 99,8-100,5%, AnalaR NORMAPUR®, 1 litre</t>
  </si>
  <si>
    <t>Acide nitrique 69%, AnalaR NORMAPUR®, 1 litre</t>
  </si>
  <si>
    <t>Acide molybdophosphorique hydraté, AnalaR NORMAPUR®, 100 grammes</t>
  </si>
  <si>
    <t>Nitrate d'argent 99,8-100,5 %, AnalaR NORMAPUR®, 25 grammes</t>
  </si>
  <si>
    <t>Hydrogénophosphate di-Sodium dodécahydraté ≥99,0%, AnalaR NORMAPUR®, 1 kilogramme</t>
  </si>
  <si>
    <t>Acide trichloroacétique ≥99,5%, AnalaR NORMAPUR®, 250 grammes</t>
  </si>
  <si>
    <t>Acétate d'éthyle ≥99,8%, HiPerSolv CHROMANORM® pour HPLC, 1 litre</t>
  </si>
  <si>
    <t>Acide chlorhydrique 37%, AnalaR NORMAPUR®, 1 litre</t>
  </si>
  <si>
    <t>Gramme</t>
  </si>
  <si>
    <t>Kilogramme</t>
  </si>
  <si>
    <t>Flacons</t>
  </si>
  <si>
    <t>Bidon</t>
  </si>
  <si>
    <t xml:space="preserve">Tétrachloroaurate(III) de sodium dihydraté </t>
  </si>
  <si>
    <t>Autres Solvants et réactifs chimiques pour analyses type NORMAPUR®, EMSURE®, CHROMANORM®, NORMADOSE®, RECTAPUR®, SUPELCO®, SIGMA-ALDRICH®, Uvasol®, MQuant®: accès catalogue</t>
  </si>
  <si>
    <t>Dosage des immunosuppresseurs (tacrolimus, ciclosporine, sirolimus, everolimus) par LC/MS-MS</t>
  </si>
  <si>
    <t>Contrôles multi niveaux</t>
  </si>
  <si>
    <t>Calibrateurs multi niveaux</t>
  </si>
  <si>
    <t>Millilitre</t>
  </si>
  <si>
    <t>test si amélioration de la qualité des colorations, petits conditionnement afin d'optimiser l'espace de stockage et le stock</t>
  </si>
  <si>
    <t>Dosage plasmatique des vitamines A/E/C/B1 et B6</t>
  </si>
  <si>
    <t>Dosage plasmatique des vitamines A / E et C, par technique chromatographie liquide détection UV</t>
  </si>
  <si>
    <t>Dosage plasmatique des vitamines B1 et B6 par technique de spectrométrie de masse</t>
  </si>
  <si>
    <t>Calibrants, contrôles et étalons internes pour dosages de stupéfiants, médicaments, amines biogènes et métabolites urinaires: accès catalogue</t>
  </si>
  <si>
    <t>Carboglace</t>
  </si>
  <si>
    <t>Décontamination des prélèvement pour sélection mucoviscidose: Réactif Alphatec</t>
  </si>
  <si>
    <t>Tampon de neutralisation NPC-67</t>
  </si>
  <si>
    <t>Tampon de resuspension</t>
  </si>
  <si>
    <t>Réactif NAC-PAC RED 3% AFB SOUDE</t>
  </si>
  <si>
    <t>Acide oxalique</t>
  </si>
  <si>
    <t>Identification des mycobactéries par biologie moléculaire</t>
  </si>
  <si>
    <t>Kit complet Génotype MTBC</t>
  </si>
  <si>
    <t>Kit complet Génotype CM à partir d'une culture</t>
  </si>
  <si>
    <t>Kit complet Génotype MTBDRSL</t>
  </si>
  <si>
    <t>Kit complet Génotype AS</t>
  </si>
  <si>
    <t>Kit complet Génotype MTBDR plus</t>
  </si>
  <si>
    <t>Kit complet Génotype CM à partir de l'échantillon patient</t>
  </si>
  <si>
    <t>kit complet genotype NTM DR</t>
  </si>
  <si>
    <t>Extraction d'ADN de mycobactéries: Produit de génolyse</t>
  </si>
  <si>
    <t>Produits pour colorations bactériologique compatible avec les sytèmes boréalys</t>
  </si>
  <si>
    <t>Colorant pour coloration de GRAM: Lugol</t>
  </si>
  <si>
    <t>Colorant pour coloration de GRAM: Décolorant</t>
  </si>
  <si>
    <t>Colorant pour coloration de GRAM: Crystal violet</t>
  </si>
  <si>
    <t>Colorant pour coloration de GRAM: Safranine</t>
  </si>
  <si>
    <t>Colorant pour coloration ZIEHL NEELSEN: carbol fushine</t>
  </si>
  <si>
    <t>Colorant pour coloration ZIEHL NEELSEN: HCL ethanol</t>
  </si>
  <si>
    <t>Colorant pour coloration ZIEHL NEELSEN: Methylene blue</t>
  </si>
  <si>
    <t>Rouge thiazine</t>
  </si>
  <si>
    <t>Auramine</t>
  </si>
  <si>
    <t>Décolorant dégommier</t>
  </si>
  <si>
    <t>Gélose chromogène pour dénombrement et identification des germes urinaires</t>
  </si>
  <si>
    <t>Boîtes</t>
  </si>
  <si>
    <t>Test</t>
  </si>
  <si>
    <t>Extractions</t>
  </si>
  <si>
    <t>En sticks, Offre incluant Mise à disposition de glacière pour conservation carboglace</t>
  </si>
  <si>
    <t>test qualitatif de diagnostic in vitro pour l’identification du complexe Mycobacterium tuberculosis et des mycobactéries non tuberculeuses à partir d’échantillons de cultures.  Compatible avec équipement "thermocycleur Applied Biosystems GeneAmp® PCR System 2720 " et "Twincubator". Analyse en série 1 fois/semaine.</t>
  </si>
  <si>
    <t>un test qualitatif de diagnostic in vitro pour la détection manuelle du complexe Mycobacterium tuberculosis (MTB) et de ses mutations conférant des résistances aux fluoroquinolones (FLQ) et aux médicaments injectables de deuxième intention (SLID) à partir d’échantillons d’expectoration positifs ou négatifs à l’examen microscopique et d’échantillons de culture, à l’aide de dispositifs compatibles.  Compatible avec équipement "thermocycleur Applied Biosystems GeneAmp® PCR System 2720 " et "Twincubator". Analyse réalisée rarement.</t>
  </si>
  <si>
    <t>test qualitatif de diagnostic in vitro pour l’identification des espèces de mycobactéries non tuberculeuses à partir de la culture.  Compatible avec équipement "thermocycleur Applied Biosystems GeneAmp® PCR System 2720 " et "Twincubator". Analyse réalisée environ 4 fois/mois</t>
  </si>
  <si>
    <t>test qualitatif de diagnostic in vitro pour l’identification du complexe Mycobacterium tuberculosis et des mycobactéries non tuberculeuses suivantes à partir d’échantillons cliniques.  Compatible avec équipement "thermocycleur Applied Biosystems GeneAmp® PCR System 2720 " et "Twincubator". Analyse réalisée rarement.</t>
  </si>
  <si>
    <t xml:space="preserve">test qualitatif de diagnostic in vitro pour l’identification du complexe Mycobacterium tuberculosis et des résistances à la rifampicine (RMP) et/ou l’isoniazide (INH) à partir de prélèvements pulmonaires présentant un examen microscopique positif, de prélèvements pulmonaires présentant un examen microscopique négatif et de matériel de culture.  Compatible avec équipement "thermocycleur Applied Biosystems GeneAmp® PCR System 2720 " et "Twincubator". </t>
  </si>
  <si>
    <t>kit permettant l’extraction manuelle d’ADN mycobactérien pour une utilisation ultérieure dans des procédures de diagnostic.</t>
  </si>
  <si>
    <t>Le candidat proposera dans son offre tous les référence nécessaire à la réalisation de la technique, notament les contrôles, calibrants, étalons interne, phase mobile, réactif de précipitation, colonne,…). Estimatif de 1300 tests par an (800 tests patients/an + 1 gamme 7 points/3 CQI 3 niveau/série hebdomadaire)</t>
  </si>
  <si>
    <t>Milieu de culture pour la réalisation d'antibiogramme: géloses précoulée Mueller Hinton</t>
  </si>
  <si>
    <t>Ordinaire - Boîte 120x120 mm</t>
  </si>
  <si>
    <t>Avec Sang de cheval - Boîte diamètre 90 mm</t>
  </si>
  <si>
    <t>Ordinaire - Boîte diamètre 90 mm</t>
  </si>
  <si>
    <t>Avec Sang de cheval - Boîte 120x120 mm</t>
  </si>
  <si>
    <t>Milieu de culture pour l'isolement des bactéries exigeantes et la recherche de l’hémolyse: Gélose précoulée columbia + 5% sang cheval</t>
  </si>
  <si>
    <t>Milieu de culture pour l'isolement des bactéries exigeantes: Gélose précoulée chocolat Supplémentée isovitalex / polyvitex</t>
  </si>
  <si>
    <t>Milieu de culture pour le suivi de la biocontamination des surfaces: Gélose précoulée de contact</t>
  </si>
  <si>
    <t>Gélose précoulée Trypcase soja</t>
  </si>
  <si>
    <t>Tubes</t>
  </si>
  <si>
    <t>Pour réalisation d'antibiogrammes</t>
  </si>
  <si>
    <t>Conditionnement proche de 100 boîtes préférable</t>
  </si>
  <si>
    <t>Conditionnement proche de 100 boîtes exigé</t>
  </si>
  <si>
    <t>Compatible avec les systèmes Bi-Box et countact de bioMérieux, équipé d’un couvercle solidaire du système. La couleur de la gélose permettant une lecture visuelle claire et rapide et doit être compatible avec des poids de 5 cm de diamètre. En emballage regroupé par lot de 10.</t>
  </si>
  <si>
    <t>Gélose de sédimentation pour contrôle de l'environnement</t>
  </si>
  <si>
    <t>GTS stérile, 90mm, irradiée, boîte lockable</t>
  </si>
  <si>
    <t>GTS stérile, 55mm, irradiée, boîte lockable</t>
  </si>
  <si>
    <t>Milieu de culture pour l'isolement des bactéries anaérobies: Gélose précoulée schaedler + 5% sang de mouton</t>
  </si>
  <si>
    <t>Tubes de conservation de souches bactériennes: Gélose trypticase soja</t>
  </si>
  <si>
    <t>Sachets générateurs d'atmosphères spécifique à la culture microbienne</t>
  </si>
  <si>
    <t>Sachets générateurs de gaz pour la culture microbienne en anaérobiose, en conditionnement individuel, avec indicateur d'anaérobiose</t>
  </si>
  <si>
    <t>Sachets générateurs de gaz pour la culture microbienne en anaérobiose, en conditionnement collectif, avec indicateur d'anaérobiose</t>
  </si>
  <si>
    <t>Sachets générateurs de gaz, Atmosphère Micro-aérophile</t>
  </si>
  <si>
    <t>Kit BioGX sample ready pour BD max</t>
  </si>
  <si>
    <t>BioGX Atypical Pneumonie</t>
  </si>
  <si>
    <t>BioGX Bordetella Speciation plus toxin - OSR</t>
  </si>
  <si>
    <t>BioGX Bacterial Meningitis NSH</t>
  </si>
  <si>
    <t>Sachets</t>
  </si>
  <si>
    <t xml:space="preserve"> Géloses triples emballées, Température de stockage entre +4°c et 25°C, Présence d'inhibiteurs de désinfectants résiduels, Stérilisation par irradiation, Boite lockable</t>
  </si>
  <si>
    <t>Géloses triples emballées, Température de stockage entre +4°c et 25°C, Présence d'inhibiteurs de désinfectants résiduels, Stérilisation par irradiation, Boite lockable</t>
  </si>
  <si>
    <t>Détection qualitative de la glutamate déshydrogénase (GDH) ainsi que les toxines A et B de Clostridium difficile dans des échantillons fécaux humains: kit TECHLAB C.DIFF Quik chek complete</t>
  </si>
  <si>
    <t>Kit de détection d'ADN de Toxoplasme</t>
  </si>
  <si>
    <t>Milieu RPMI pour antifongique boîtes 90mm</t>
  </si>
  <si>
    <t>Milieu gélosé de culture chromogénique pour la distinction des levures</t>
  </si>
  <si>
    <t>Sérologique de dépistage des infections fongiques et parasitaire par technique semi-quantitative ELISA</t>
  </si>
  <si>
    <t>Kit de PCR permettant la détection du gène REP529 de Toxoplasma gondii sur plusieurs types de matrices (sang , LCR, LBA, LA, LBA) , technologie Taqman, sans UDG, et marquée CE-IVDR</t>
  </si>
  <si>
    <t>Avec bicarbonate MOPS rouge de phenol</t>
  </si>
  <si>
    <t>Pas de milieux opaques</t>
  </si>
  <si>
    <t xml:space="preserve">Technique ELISA en plaque 96 puits automatisable sur automate EVOLIS </t>
  </si>
  <si>
    <t>Sérologies de dépistages/confirmation parasitaires et fongiques par Western Blot</t>
  </si>
  <si>
    <t>Confirmation de l’aspergillose - IgG</t>
  </si>
  <si>
    <t>Confirmation de la toxoplasmose - IgG</t>
  </si>
  <si>
    <t>Confirmation de la toxoplasmose - IgM</t>
  </si>
  <si>
    <t>Dépistage de la toxoplasmose - IgG/IgM</t>
  </si>
  <si>
    <t>Confirmation de la leishmaniose - IgG</t>
  </si>
  <si>
    <t>Confirmation de la toxocarose</t>
  </si>
  <si>
    <t>Confirmation de l'échinococcose</t>
  </si>
  <si>
    <t>diagnostic de l'aspergillose</t>
  </si>
  <si>
    <t>diagnostic de la toxoplasmose</t>
  </si>
  <si>
    <t>diagnostic de la candidose</t>
  </si>
  <si>
    <t>Réactifs pour détection simultanée des virus responsables de gastro-entérites</t>
  </si>
  <si>
    <t>Dépistage et titrage des anticorps antinucléaires</t>
  </si>
  <si>
    <t xml:space="preserve">Lames HEP2 </t>
  </si>
  <si>
    <t>Conjugué FITC</t>
  </si>
  <si>
    <t>Dépistage et Titrage des Ac anti-tissus</t>
  </si>
  <si>
    <t>Lames triple subtrat 8/10 puits</t>
  </si>
  <si>
    <t>Lames triple subtrat 4/5 puits</t>
  </si>
  <si>
    <t>Tout les western blots devront pouvoir etre réalisés avec le même protocole, et être automatisable (compatible avec l'équipement Euroblot master déjà en place au laboratoire)</t>
  </si>
  <si>
    <t>Technique Elisa en plaque 96 puits  utilisant l'anticorps monoclonal Eba-2 antigalactomannane</t>
  </si>
  <si>
    <t>Technique d'immunocapture validée sur sang de cordon et de nouveau né  pouvant être réalisée manuellement  ou sur Evolis</t>
  </si>
  <si>
    <t xml:space="preserve">Conditionnement comprenant au moins 50 lames </t>
  </si>
  <si>
    <t>Flacon comprenant au moins 10 mL</t>
  </si>
  <si>
    <t>Doit Inclure lames, conjugués, contrôles, milieu de montage</t>
  </si>
  <si>
    <t>Puits</t>
  </si>
  <si>
    <t>Dépistage et Titrage des anticorps anti-plaquettes</t>
  </si>
  <si>
    <t xml:space="preserve">Dosage de biothérapies </t>
  </si>
  <si>
    <t xml:space="preserve">INFLIXIMAB </t>
  </si>
  <si>
    <t xml:space="preserve">ANTI-INFLIXIMAB </t>
  </si>
  <si>
    <t>ADALIMUMAB</t>
  </si>
  <si>
    <t>ANTI-ADALIMUMAB</t>
  </si>
  <si>
    <t>Milieu de culture pour amniocytes</t>
  </si>
  <si>
    <t>Milieu de culture pour lymphocytes T</t>
  </si>
  <si>
    <t>Dispositif pour la séparation des lymphocytes</t>
  </si>
  <si>
    <t>Tubes 50 ml  avec membrane intégrée</t>
  </si>
  <si>
    <t>Tubes 15 ml  avec membrane intégrée</t>
  </si>
  <si>
    <t>Dispositifs de vérification ultime de compatibilité et d’identité pré-transfusionnelle</t>
  </si>
  <si>
    <t>Réactif de détection des hématies fœtale</t>
  </si>
  <si>
    <t>Suspiçion de rupture de membrane au cours du travail d'accouchement: détection des protéines PAMG-1 et/ou IGFBP1</t>
  </si>
  <si>
    <t>Dosage chronométrique (activité) des facteurs de la coagulation</t>
  </si>
  <si>
    <t>plasma déficient en facteur VII</t>
  </si>
  <si>
    <t>plasma déficient en facteur VIII</t>
  </si>
  <si>
    <t>plasma déficient en facteur IX</t>
  </si>
  <si>
    <t>plasma déficient en facteur X</t>
  </si>
  <si>
    <t>plasma déficient en facteur XI</t>
  </si>
  <si>
    <t>plasma déficient en facteur XII</t>
  </si>
  <si>
    <t>Produit de traitement des gamètes</t>
  </si>
  <si>
    <t>Solution de décoronisation des ovocytes: hyaluronidase</t>
  </si>
  <si>
    <t>milieu de ralentissement des spermatozoïdes: PVP 10%</t>
  </si>
  <si>
    <t>Kit complet pour détection qualitative d'anticorps anti GP plaquettaire, Le candidat proposera tous les produit nécessaire à la réalisation du test, notament la chloroquine si nécessaire</t>
  </si>
  <si>
    <t>Dosage par technique ELISA, avec possibilité de faire plusieurs manipulations sur la même plaque (barrettes ou puits sécables). Technique ELISA rapide pour lancer le dosage du médicaments et Ac anti-médicaments le même jour. Coffret de dosage  avec Contrôle interne inclus</t>
  </si>
  <si>
    <t xml:space="preserve"> La possibilité de réservation de lot pour 1 an d'activité est exigée. Commande annuelle avec échéancier de livraison, le titulaire conservera dans ses locaux le lot produit et livrera en respect de l'échéancier prévu. Chaque lot proposé pour une année d'activité sera testé et validé au préalable par le labo via l'envoi d'un échantillon test à la charge du titulaire. Certificat d'analyse fourni avec le lot.</t>
  </si>
  <si>
    <t>Réactifs utilisés pour la détection des hématies fœtales (KLEIHAUER) - 3 séries par semaine</t>
  </si>
  <si>
    <t xml:space="preserve">Doit être compatible avec ACL TOP - Doit forcément être en prêt à l'emploi (Pas de reconstitution envisageable). </t>
  </si>
  <si>
    <t>cartes</t>
  </si>
  <si>
    <t>Le candidat proposera la totalité des références de la marque mentionnée qu'il propose à la vente (catalogue) et prendra en compte les données de consommation estimative pour établir son offre financière. Cf onglet consommation Ac IHC du présent catalogue des besoins pour la liste des produit consommés en 2025</t>
  </si>
  <si>
    <t>Le candidat proposera la totalité des références qu'il propose à la vente (catalogue) et prendra en compte les données de consommation estimative pour établir son offre financière. Cf onglet consommation Ac IHC du présent catalogue des besoins pour la liste des produit consommés en 2025</t>
  </si>
  <si>
    <t>Le candidat proposera la totalité des références de la marque mentionnée qu'il propose à la vente (catalogue) et prendra en compte les données de consommation estimative pour établir son offre financière. Cf onglet consommation sonde FISH du présent catalogue des besoins pour la liste des produit consommés en 2025</t>
  </si>
  <si>
    <t>Le candidat proposera 4 niveaux de contrôle. Consommation annuelle d'environ 132 millilitres par niveaux de contrôle</t>
  </si>
  <si>
    <t>Le candidate proposera 7 niveaux de calibrateurs. Consommation annuelle d'environ 20 millilitres par niveaux de calibrateurs</t>
  </si>
  <si>
    <t>Le candidat proposera dans son offre tous les référence nécessaire à la réalisation de la technique, notament les contrôles, calibrants, étalons interne, phase mobile, réactif de précipitation, colonne, support pré colonne, fritté précolonne,…). 1 série de vitamine C par semaine, soit 20 dosages incluant les calibrateurs et contrôles, 1 série de vitamines A+E par semaines soit 40 dosages incluant les calibrateurs et contrôles</t>
  </si>
  <si>
    <t xml:space="preserve">test qualitatif de diagnostic in vitro à partir de cultures pour la différentiation génétique des espèces/souches appartenant au complexe Mycobacterium tuberculosis. Compatible avec équipement "thermocycleur Applied Biosystems GeneAmp® PCR System 2720 " et "Twincubator". Analyse en série 1 fois/semaine. </t>
  </si>
  <si>
    <t xml:space="preserve">test qualitatif de diagnostic in vitro pour l’identification du complexe Mycobacterium tuberculosis et des résistances à la rifampicine (RMP) et/ou l’isoniazide (INH) à partir de prélèvements pulmonaires présentant un examen microscopique positif, de prélèvements pulmonaires présentant un examen microscopique négatif et de matériel de culture.  Compatible avec équipement "thermocycleur Applied Biosystems GeneAmp® PCR System 2720 " et "Twincubator". Analyse réalisée rarement. </t>
  </si>
  <si>
    <t>DNA-EXITUSPLUS IF, 500 ml</t>
  </si>
  <si>
    <t>Extraction d'ADN à partir de sang total utilisant les automates Quickgene 610L</t>
  </si>
  <si>
    <t>HIGH PURE PCR PRODUCT PURIFICATION KIT, marque Roche diagnostics</t>
  </si>
  <si>
    <t>Kit de détection des Anticorps anti GAD par technique ELISA</t>
  </si>
  <si>
    <t>Kit de purification enzymatique de produit PCR avant séquençage: kit illustra exoprostar - 1 step , 5000 réactions</t>
  </si>
  <si>
    <t>Kit pour collecte, transport, stockage et extraction d'acides nucléiques: QIAcard FTA Mini avec indicateur</t>
  </si>
  <si>
    <t>Master mix pour RT-PCR en temps réel: SUPERSCRIPT III PLATINUM ONE-STEP, 500 réactions</t>
  </si>
  <si>
    <t>Produits et consommables d'exploitation pour l'analyseur de fragment Tape station</t>
  </si>
  <si>
    <t>ScreenTape D1000, pour l’analyse de l’ADN entre 35 et 1 000 pb</t>
  </si>
  <si>
    <t>Réactifs pour D1000, pour l’analyse de l’ADN entre 35 et 1 000 pb</t>
  </si>
  <si>
    <t>ScreenTape pour ADN génomique, pour l’analyse de l’ADN génomique entre 200 et &gt; 60 000 pb</t>
  </si>
  <si>
    <t>Réactifs pour ADN génomique, pour l’analyse de l’ADN génomique entre 200 et &gt; 60 000 pb</t>
  </si>
  <si>
    <t>Pointes de pipette</t>
  </si>
  <si>
    <t>Plaques à 96 puits</t>
  </si>
  <si>
    <t>Film aluminium pour plaque à 96 puits</t>
  </si>
  <si>
    <t>Needle Change Cartridge</t>
  </si>
  <si>
    <t>Résine de chromatographie d'exclusion stérique pour la purification de l'ADN et des oligonucléotides: Sephadex® G-50</t>
  </si>
  <si>
    <t>Analyses MLPA: variations du nombre de copies de gènes (CNV) associées aux maladies</t>
  </si>
  <si>
    <t>Diagnostic de la dyschondrostéose de Léri-Weill, la dysplasie mésomélique de Langer ou la petite taille idiopathique: variations du nombre de copies dans le gène SHOX et ses régions régulatrices sur Xp22.33/Yp11.32</t>
  </si>
  <si>
    <t>Diagnostic du syndrôme de Prader-Willi et d'Angelman: variations du nombre de copies et l'état de méthylation de la région 15q11-q13.</t>
  </si>
  <si>
    <t xml:space="preserve">Diagnostic de dystrophie musculaire de Duchenne ou de dystrophie musculaire de Becker: variations du nombre de copies dans le gène DMD </t>
  </si>
  <si>
    <t xml:space="preserve">Diagnostic du syndrome de prédisposition héréditaire au cancer du sein et de l'ovaire: variations du nombre de copies du gène BRCA1 </t>
  </si>
  <si>
    <t>Confirmation cause potentielle de cancer du sein, de l'ovaire et d'autres types de cancers chez les patientes ne présentant pas de mutations BRCA1 et BRCA2: variations du nombre de copies dans les gènes PALB2 , RAD51C , RAD51D et RAD50</t>
  </si>
  <si>
    <t>Diagnostic clinique du syndrome de Lynch: variations du nombre de copies dans les gènes MLH1 , MSH2 et EPCAM et une inversion récurrente de 10 Mb dans le bras chromosomique 2p</t>
  </si>
  <si>
    <t>Diagnostic clinique du syndrome du QT long congénital (SQTL) de type 1 et 2, ou syndrome de Jervell-Lange-Nielsen (JLNS) ; une forme récessive de SQTL associée à des mutations homozygotes ou hétérozygotes composites du gène KCNQ1variations du nombre de copies dans les gènes KCNQ1 , KCNH2 , KCNE1 , KCNE2 et KCNJ2 </t>
  </si>
  <si>
    <t>Kit de marquage au colorant FAM</t>
  </si>
  <si>
    <t>Enzyme Hhal</t>
  </si>
  <si>
    <t>Clonalité lymphoïde PCR</t>
  </si>
  <si>
    <t>Clonalité B: IGH</t>
  </si>
  <si>
    <t>Clonalité B: IGK</t>
  </si>
  <si>
    <t>Clonalité T: TRG</t>
  </si>
  <si>
    <t>Clonalité T: TRB</t>
  </si>
  <si>
    <t>Remplacement de la PCR de clonalité lymphoïde “maison” par des kits CE-IVD afin d’assurer la conformité ISO 15189, améliorer la robustesse et la traçabilité des analyses et sécuriser l’activité face à l’augmentation des demandes. La technique actuelle présente des limites techniques (faux positifs, délais allongés) avec impact potentiel sur la prise en charge. Les kits sont compatibles avec l’équipement existant (PCR + séquenceur 3500XL) et permettent une standardisation des résultats sans investissement matériel supplémentaire.</t>
  </si>
  <si>
    <t>Kit</t>
  </si>
  <si>
    <t>Réactions</t>
  </si>
  <si>
    <t>Cartes</t>
  </si>
  <si>
    <t>Pointes</t>
  </si>
  <si>
    <t>Plaques</t>
  </si>
  <si>
    <t>Feuilles</t>
  </si>
  <si>
    <t>Microlitre</t>
  </si>
  <si>
    <t>Description du besoin: Attentes/ contraintes/exigences/Données</t>
  </si>
  <si>
    <t>Rotavirus, norovirus, tous les types d'adenovirus, astrovirus et sapovirus.  Par technique de PCR en temps réel</t>
  </si>
  <si>
    <t>Sites d'envoi d'échantillon</t>
  </si>
  <si>
    <t>Selon demande suivant la réception des offres</t>
  </si>
  <si>
    <t xml:space="preserve">pas d'envoi d'échantillon </t>
  </si>
  <si>
    <t>CHU de Nantes et CH Saint Nazaire</t>
  </si>
  <si>
    <t>Oligonucléotides: accès catalogue</t>
  </si>
  <si>
    <t>Accès catalogue références en lien exclusif avec l'objet du lot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</si>
</sst>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scheme val="minor"/>
    </font>
    <font>
      <sz val="10"/>
      <name val="Arial"/>
      <family val="2"/>
    </font>
    <font>
      <b/>
      <sz val="22"/>
      <name val="Arial"/>
      <family val="2"/>
    </font>
    <font>
      <sz val="14"/>
      <name val="Arial"/>
      <family val="2"/>
    </font>
    <font>
      <b/>
      <sz val="15"/>
      <color theme="0"/>
      <name val="Arial"/>
      <family val="2"/>
    </font>
    <font>
      <sz val="9"/>
      <color indexed="63"/>
      <name val="Arial"/>
      <family val="2"/>
    </font>
    <font>
      <b/>
      <sz val="11"/>
      <color indexed="63"/>
      <name val="Arial"/>
      <family val="2"/>
    </font>
    <font>
      <b/>
      <sz val="12"/>
      <color theme="1"/>
      <name val="Calibri"/>
      <family val="2"/>
      <scheme val="minor"/>
    </font>
    <font>
      <b/>
      <sz val="14"/>
      <color theme="1"/>
      <name val="Calibri"/>
      <family val="2"/>
      <scheme val="minor"/>
    </font>
    <font>
      <sz val="10"/>
      <color indexed="63"/>
      <name val="Arial"/>
      <family val="2"/>
    </font>
  </fonts>
  <fills count="6">
    <fill>
      <patternFill patternType="none"/>
    </fill>
    <fill>
      <patternFill patternType="gray125"/>
    </fill>
    <fill>
      <patternFill patternType="solid">
        <fgColor theme="0"/>
        <bgColor indexed="64"/>
      </patternFill>
    </fill>
    <fill>
      <patternFill patternType="solid">
        <fgColor theme="3" tint="-0.249977111117893"/>
        <bgColor indexed="64"/>
      </patternFill>
    </fill>
    <fill>
      <patternFill patternType="solid">
        <fgColor theme="4" tint="0.39997558519241921"/>
        <bgColor indexed="64"/>
      </patternFill>
    </fill>
    <fill>
      <patternFill patternType="solid">
        <fgColor theme="4"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17">
    <xf numFmtId="0" fontId="0" fillId="0" borderId="0" xfId="0"/>
    <xf numFmtId="0" fontId="0" fillId="2" borderId="0" xfId="0" applyFill="1"/>
    <xf numFmtId="0" fontId="4" fillId="2" borderId="0" xfId="0" applyFont="1" applyFill="1" applyAlignment="1">
      <alignment horizontal="center" vertical="center"/>
    </xf>
    <xf numFmtId="49" fontId="6" fillId="4" borderId="1" xfId="1" applyNumberFormat="1" applyFont="1" applyFill="1" applyBorder="1" applyAlignment="1">
      <alignment horizontal="center" vertical="center" wrapText="1"/>
    </xf>
    <xf numFmtId="0" fontId="5" fillId="0" borderId="1" xfId="1" applyNumberFormat="1" applyFont="1" applyFill="1" applyBorder="1" applyAlignment="1">
      <alignment horizontal="left" vertical="center" wrapText="1"/>
    </xf>
    <xf numFmtId="0" fontId="5" fillId="0" borderId="1" xfId="1" applyNumberFormat="1" applyFont="1" applyFill="1" applyBorder="1" applyAlignment="1">
      <alignment horizontal="center" vertical="center" wrapText="1"/>
    </xf>
    <xf numFmtId="0" fontId="0" fillId="0" borderId="1" xfId="0" applyBorder="1"/>
    <xf numFmtId="0" fontId="0" fillId="0" borderId="1" xfId="0" applyBorder="1" applyAlignment="1">
      <alignment horizontal="center" vertical="center"/>
    </xf>
    <xf numFmtId="0" fontId="8" fillId="5" borderId="1" xfId="0" applyFont="1" applyFill="1" applyBorder="1" applyAlignment="1">
      <alignment horizontal="center" vertical="center" wrapText="1"/>
    </xf>
    <xf numFmtId="0" fontId="0" fillId="0" borderId="1" xfId="0" applyBorder="1" applyAlignment="1">
      <alignment horizontal="center"/>
    </xf>
    <xf numFmtId="0" fontId="0" fillId="0" borderId="1" xfId="0" applyBorder="1" applyAlignment="1">
      <alignment horizontal="left" vertical="center" wrapText="1"/>
    </xf>
    <xf numFmtId="0" fontId="0" fillId="0" borderId="1" xfId="0" applyBorder="1" applyAlignment="1">
      <alignment horizontal="left" vertical="center"/>
    </xf>
    <xf numFmtId="0" fontId="9" fillId="0" borderId="1" xfId="1" applyNumberFormat="1" applyFont="1" applyFill="1" applyBorder="1" applyAlignment="1">
      <alignment horizontal="center" vertical="center" wrapText="1"/>
    </xf>
    <xf numFmtId="0" fontId="4" fillId="3" borderId="0" xfId="0" applyFont="1" applyFill="1" applyAlignment="1">
      <alignment horizontal="center" vertical="center"/>
    </xf>
    <xf numFmtId="0" fontId="3" fillId="2" borderId="0" xfId="1" applyFont="1" applyFill="1" applyBorder="1" applyAlignment="1">
      <alignment horizontal="center" vertical="center" wrapText="1"/>
    </xf>
    <xf numFmtId="0" fontId="2" fillId="2" borderId="0" xfId="1" applyFont="1" applyFill="1" applyAlignment="1">
      <alignment horizontal="center" vertical="center"/>
    </xf>
    <xf numFmtId="0" fontId="7" fillId="4" borderId="1" xfId="0" applyFont="1" applyFill="1" applyBorder="1" applyAlignment="1">
      <alignment horizontal="center" vertical="center"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152400</xdr:colOff>
      <xdr:row>0</xdr:row>
      <xdr:rowOff>95250</xdr:rowOff>
    </xdr:from>
    <xdr:ext cx="1304925" cy="638175"/>
    <xdr:pic>
      <xdr:nvPicPr>
        <xdr:cNvPr id="2" name="image2.png" title="Image"/>
        <xdr:cNvPicPr preferRelativeResize="0"/>
      </xdr:nvPicPr>
      <xdr:blipFill>
        <a:blip xmlns:r="http://schemas.openxmlformats.org/officeDocument/2006/relationships" r:embed="rId1" cstate="print"/>
        <a:stretch>
          <a:fillRect/>
        </a:stretch>
      </xdr:blipFill>
      <xdr:spPr>
        <a:xfrm>
          <a:off x="152400" y="95250"/>
          <a:ext cx="1304925" cy="638175"/>
        </a:xfrm>
        <a:prstGeom prst="rect">
          <a:avLst/>
        </a:prstGeom>
        <a:noFill/>
      </xdr:spPr>
    </xdr:pic>
    <xdr:clientData fLocksWithSheet="0"/>
  </xdr:one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83"/>
  <sheetViews>
    <sheetView tabSelected="1" zoomScale="90" zoomScaleNormal="90" workbookViewId="0">
      <selection activeCell="J12" sqref="J12"/>
    </sheetView>
  </sheetViews>
  <sheetFormatPr baseColWidth="10" defaultRowHeight="15" x14ac:dyDescent="0.25"/>
  <cols>
    <col min="1" max="1" width="5.85546875" customWidth="1"/>
    <col min="2" max="2" width="8.28515625" customWidth="1"/>
    <col min="3" max="3" width="50.28515625" customWidth="1"/>
    <col min="4" max="4" width="15.140625" customWidth="1"/>
    <col min="5" max="5" width="52.140625" customWidth="1"/>
    <col min="6" max="6" width="89.5703125" customWidth="1"/>
    <col min="7" max="7" width="19.5703125" customWidth="1"/>
    <col min="8" max="8" width="30.7109375" customWidth="1"/>
    <col min="9" max="9" width="21.28515625" customWidth="1"/>
    <col min="10" max="10" width="30.140625" customWidth="1"/>
    <col min="11" max="11" width="24.5703125" customWidth="1"/>
    <col min="12" max="12" width="16.85546875" customWidth="1"/>
    <col min="13" max="13" width="10.42578125" customWidth="1"/>
  </cols>
  <sheetData>
    <row r="1" spans="1:16" x14ac:dyDescent="0.25">
      <c r="A1" s="1"/>
      <c r="B1" s="1"/>
      <c r="C1" s="1"/>
      <c r="D1" s="1"/>
      <c r="E1" s="1"/>
      <c r="F1" s="1"/>
      <c r="G1" s="1"/>
      <c r="H1" s="1"/>
      <c r="I1" s="1"/>
      <c r="J1" s="1"/>
      <c r="K1" s="1"/>
      <c r="L1" s="1"/>
      <c r="M1" s="1"/>
      <c r="N1" s="1"/>
      <c r="O1" s="1"/>
      <c r="P1" s="1"/>
    </row>
    <row r="2" spans="1:16" ht="27.75" x14ac:dyDescent="0.25">
      <c r="A2" s="1"/>
      <c r="B2" s="15" t="s">
        <v>2</v>
      </c>
      <c r="C2" s="15"/>
      <c r="D2" s="15"/>
      <c r="E2" s="15"/>
      <c r="F2" s="15"/>
      <c r="G2" s="15"/>
      <c r="H2" s="15"/>
      <c r="I2" s="15"/>
      <c r="J2" s="15"/>
      <c r="K2" s="15"/>
      <c r="L2" s="15"/>
      <c r="M2" s="1"/>
      <c r="N2" s="1"/>
      <c r="O2" s="1"/>
      <c r="P2" s="1"/>
    </row>
    <row r="3" spans="1:16" ht="33" customHeight="1" x14ac:dyDescent="0.25">
      <c r="A3" s="1"/>
      <c r="B3" s="14" t="s">
        <v>3</v>
      </c>
      <c r="C3" s="14"/>
      <c r="D3" s="14"/>
      <c r="E3" s="14"/>
      <c r="F3" s="14"/>
      <c r="G3" s="14"/>
      <c r="H3" s="14"/>
      <c r="I3" s="14"/>
      <c r="J3" s="14"/>
      <c r="K3" s="14"/>
      <c r="L3" s="14"/>
      <c r="M3" s="1"/>
      <c r="N3" s="1"/>
      <c r="O3" s="1"/>
      <c r="P3" s="1"/>
    </row>
    <row r="4" spans="1:16" ht="19.5" x14ac:dyDescent="0.25">
      <c r="A4" s="13" t="s">
        <v>4</v>
      </c>
      <c r="B4" s="13"/>
      <c r="C4" s="13"/>
      <c r="D4" s="13"/>
      <c r="E4" s="13"/>
      <c r="F4" s="13"/>
      <c r="G4" s="13"/>
      <c r="H4" s="13"/>
      <c r="I4" s="13"/>
      <c r="J4" s="13"/>
      <c r="K4" s="13"/>
      <c r="L4" s="13"/>
      <c r="M4" s="13"/>
      <c r="N4" s="1"/>
      <c r="O4" s="1"/>
      <c r="P4" s="1"/>
    </row>
    <row r="5" spans="1:16" ht="19.5" x14ac:dyDescent="0.25">
      <c r="A5" s="2"/>
      <c r="B5" s="2"/>
      <c r="C5" s="2"/>
      <c r="D5" s="2"/>
      <c r="E5" s="2"/>
      <c r="F5" s="2"/>
      <c r="G5" s="2"/>
      <c r="H5" s="2"/>
      <c r="I5" s="2"/>
      <c r="J5" s="2"/>
      <c r="K5" s="2"/>
      <c r="L5" s="2"/>
      <c r="M5" s="1"/>
      <c r="N5" s="1"/>
      <c r="O5" s="1"/>
      <c r="P5" s="1"/>
    </row>
    <row r="6" spans="1:16" ht="50.25" customHeight="1" x14ac:dyDescent="0.25">
      <c r="A6" s="1"/>
      <c r="B6" s="3" t="s">
        <v>0</v>
      </c>
      <c r="C6" s="3" t="s">
        <v>1</v>
      </c>
      <c r="D6" s="3" t="s">
        <v>5</v>
      </c>
      <c r="E6" s="3" t="s">
        <v>6</v>
      </c>
      <c r="F6" s="3" t="s">
        <v>492</v>
      </c>
      <c r="G6" s="3" t="s">
        <v>8</v>
      </c>
      <c r="H6" s="3" t="s">
        <v>494</v>
      </c>
      <c r="I6" s="3" t="s">
        <v>14</v>
      </c>
      <c r="J6" s="3" t="s">
        <v>9</v>
      </c>
      <c r="K6" s="3" t="s">
        <v>10</v>
      </c>
      <c r="L6" s="3" t="s">
        <v>7</v>
      </c>
      <c r="M6" s="1"/>
      <c r="N6" s="1"/>
      <c r="O6" s="1"/>
      <c r="P6" s="1"/>
    </row>
    <row r="7" spans="1:16" ht="50.25" customHeight="1" x14ac:dyDescent="0.25">
      <c r="A7" s="1"/>
      <c r="B7" s="5">
        <v>1</v>
      </c>
      <c r="C7" s="4" t="s">
        <v>11</v>
      </c>
      <c r="D7" s="5" t="s">
        <v>12</v>
      </c>
      <c r="E7" s="4" t="s">
        <v>12</v>
      </c>
      <c r="F7" s="4" t="s">
        <v>444</v>
      </c>
      <c r="G7" s="12" t="s">
        <v>13</v>
      </c>
      <c r="H7" s="12" t="s">
        <v>496</v>
      </c>
      <c r="I7" s="12">
        <v>20000</v>
      </c>
      <c r="J7" s="12">
        <f t="shared" ref="J7:J15" si="0">I7*4*1.5</f>
        <v>120000</v>
      </c>
      <c r="K7" s="12" t="s">
        <v>225</v>
      </c>
      <c r="L7" s="12">
        <v>1</v>
      </c>
      <c r="M7" s="1"/>
      <c r="N7" s="1"/>
      <c r="O7" s="1"/>
      <c r="P7" s="1"/>
    </row>
    <row r="8" spans="1:16" ht="44.25" customHeight="1" x14ac:dyDescent="0.25">
      <c r="A8" s="1"/>
      <c r="B8" s="5">
        <v>2</v>
      </c>
      <c r="C8" s="4" t="s">
        <v>211</v>
      </c>
      <c r="D8" s="5" t="s">
        <v>12</v>
      </c>
      <c r="E8" s="4" t="s">
        <v>12</v>
      </c>
      <c r="F8" s="4" t="s">
        <v>444</v>
      </c>
      <c r="G8" s="12" t="s">
        <v>13</v>
      </c>
      <c r="H8" s="12" t="s">
        <v>496</v>
      </c>
      <c r="I8" s="12">
        <v>30000</v>
      </c>
      <c r="J8" s="12">
        <f t="shared" si="0"/>
        <v>180000</v>
      </c>
      <c r="K8" s="12" t="s">
        <v>225</v>
      </c>
      <c r="L8" s="12">
        <v>1</v>
      </c>
      <c r="M8" s="1"/>
      <c r="N8" s="1"/>
      <c r="O8" s="1"/>
      <c r="P8" s="1"/>
    </row>
    <row r="9" spans="1:16" ht="36" x14ac:dyDescent="0.25">
      <c r="A9" s="1"/>
      <c r="B9" s="5">
        <v>3</v>
      </c>
      <c r="C9" s="4" t="s">
        <v>215</v>
      </c>
      <c r="D9" s="5" t="s">
        <v>12</v>
      </c>
      <c r="E9" s="4" t="s">
        <v>12</v>
      </c>
      <c r="F9" s="4" t="s">
        <v>444</v>
      </c>
      <c r="G9" s="12" t="s">
        <v>13</v>
      </c>
      <c r="H9" s="12" t="s">
        <v>496</v>
      </c>
      <c r="I9" s="12">
        <v>6500</v>
      </c>
      <c r="J9" s="12">
        <f t="shared" si="0"/>
        <v>39000</v>
      </c>
      <c r="K9" s="12" t="s">
        <v>225</v>
      </c>
      <c r="L9" s="12">
        <v>1</v>
      </c>
      <c r="M9" s="1"/>
      <c r="N9" s="1"/>
      <c r="O9" s="1"/>
      <c r="P9" s="1"/>
    </row>
    <row r="10" spans="1:16" ht="36" x14ac:dyDescent="0.25">
      <c r="A10" s="1"/>
      <c r="B10" s="5">
        <v>4</v>
      </c>
      <c r="C10" s="4" t="s">
        <v>216</v>
      </c>
      <c r="D10" s="5" t="s">
        <v>12</v>
      </c>
      <c r="E10" s="4" t="s">
        <v>12</v>
      </c>
      <c r="F10" s="4" t="s">
        <v>444</v>
      </c>
      <c r="G10" s="12" t="s">
        <v>13</v>
      </c>
      <c r="H10" s="12" t="s">
        <v>496</v>
      </c>
      <c r="I10" s="12">
        <v>5000</v>
      </c>
      <c r="J10" s="12">
        <f t="shared" si="0"/>
        <v>30000</v>
      </c>
      <c r="K10" s="12" t="s">
        <v>225</v>
      </c>
      <c r="L10" s="12">
        <v>1</v>
      </c>
      <c r="M10" s="1"/>
      <c r="N10" s="1"/>
      <c r="O10" s="1"/>
      <c r="P10" s="1"/>
    </row>
    <row r="11" spans="1:16" ht="36" x14ac:dyDescent="0.25">
      <c r="A11" s="1"/>
      <c r="B11" s="5">
        <v>5</v>
      </c>
      <c r="C11" s="4" t="s">
        <v>217</v>
      </c>
      <c r="D11" s="5" t="s">
        <v>12</v>
      </c>
      <c r="E11" s="4" t="s">
        <v>12</v>
      </c>
      <c r="F11" s="4" t="s">
        <v>444</v>
      </c>
      <c r="G11" s="12" t="s">
        <v>13</v>
      </c>
      <c r="H11" s="12" t="s">
        <v>496</v>
      </c>
      <c r="I11" s="12">
        <v>6500</v>
      </c>
      <c r="J11" s="12">
        <f t="shared" si="0"/>
        <v>39000</v>
      </c>
      <c r="K11" s="12" t="s">
        <v>225</v>
      </c>
      <c r="L11" s="12">
        <v>1</v>
      </c>
      <c r="M11" s="1"/>
      <c r="N11" s="1"/>
      <c r="O11" s="1"/>
      <c r="P11" s="1"/>
    </row>
    <row r="12" spans="1:16" ht="36" x14ac:dyDescent="0.25">
      <c r="A12" s="1"/>
      <c r="B12" s="5">
        <v>6</v>
      </c>
      <c r="C12" s="4" t="s">
        <v>218</v>
      </c>
      <c r="D12" s="5" t="s">
        <v>12</v>
      </c>
      <c r="E12" s="4" t="s">
        <v>12</v>
      </c>
      <c r="F12" s="4" t="s">
        <v>444</v>
      </c>
      <c r="G12" s="12" t="s">
        <v>13</v>
      </c>
      <c r="H12" s="12" t="s">
        <v>496</v>
      </c>
      <c r="I12" s="12">
        <v>18000</v>
      </c>
      <c r="J12" s="12">
        <f t="shared" si="0"/>
        <v>108000</v>
      </c>
      <c r="K12" s="12" t="s">
        <v>225</v>
      </c>
      <c r="L12" s="12">
        <v>1</v>
      </c>
      <c r="M12" s="1"/>
      <c r="N12" s="1"/>
      <c r="O12" s="1"/>
      <c r="P12" s="1"/>
    </row>
    <row r="13" spans="1:16" ht="36" x14ac:dyDescent="0.25">
      <c r="A13" s="1"/>
      <c r="B13" s="5">
        <v>7</v>
      </c>
      <c r="C13" s="4" t="s">
        <v>219</v>
      </c>
      <c r="D13" s="5" t="s">
        <v>12</v>
      </c>
      <c r="E13" s="4" t="s">
        <v>12</v>
      </c>
      <c r="F13" s="4" t="s">
        <v>444</v>
      </c>
      <c r="G13" s="12" t="s">
        <v>13</v>
      </c>
      <c r="H13" s="12" t="s">
        <v>496</v>
      </c>
      <c r="I13" s="12">
        <v>22000</v>
      </c>
      <c r="J13" s="12">
        <f t="shared" si="0"/>
        <v>132000</v>
      </c>
      <c r="K13" s="12" t="s">
        <v>225</v>
      </c>
      <c r="L13" s="12">
        <v>1</v>
      </c>
      <c r="M13" s="1"/>
      <c r="N13" s="1"/>
      <c r="O13" s="1"/>
      <c r="P13" s="1"/>
    </row>
    <row r="14" spans="1:16" ht="42" customHeight="1" x14ac:dyDescent="0.25">
      <c r="A14" s="1"/>
      <c r="B14" s="5">
        <v>8</v>
      </c>
      <c r="C14" s="4" t="s">
        <v>241</v>
      </c>
      <c r="D14" s="5" t="s">
        <v>12</v>
      </c>
      <c r="E14" s="4" t="s">
        <v>12</v>
      </c>
      <c r="F14" s="4" t="s">
        <v>444</v>
      </c>
      <c r="G14" s="12" t="s">
        <v>13</v>
      </c>
      <c r="H14" s="12" t="s">
        <v>496</v>
      </c>
      <c r="I14" s="12">
        <v>70000</v>
      </c>
      <c r="J14" s="12">
        <f t="shared" si="0"/>
        <v>420000</v>
      </c>
      <c r="K14" s="12" t="s">
        <v>225</v>
      </c>
      <c r="L14" s="12">
        <v>1</v>
      </c>
      <c r="M14" s="1"/>
      <c r="N14" s="1"/>
      <c r="O14" s="1"/>
      <c r="P14" s="1"/>
    </row>
    <row r="15" spans="1:16" ht="44.25" customHeight="1" x14ac:dyDescent="0.25">
      <c r="A15" s="1"/>
      <c r="B15" s="5">
        <v>9</v>
      </c>
      <c r="C15" s="4" t="s">
        <v>220</v>
      </c>
      <c r="D15" s="5" t="s">
        <v>12</v>
      </c>
      <c r="E15" s="4" t="s">
        <v>12</v>
      </c>
      <c r="F15" s="4" t="s">
        <v>445</v>
      </c>
      <c r="G15" s="12" t="s">
        <v>13</v>
      </c>
      <c r="H15" s="12" t="s">
        <v>496</v>
      </c>
      <c r="I15" s="12">
        <v>40000</v>
      </c>
      <c r="J15" s="12">
        <f t="shared" si="0"/>
        <v>240000</v>
      </c>
      <c r="K15" s="12" t="s">
        <v>225</v>
      </c>
      <c r="L15" s="12">
        <v>1</v>
      </c>
      <c r="M15" s="1"/>
      <c r="N15" s="1"/>
      <c r="O15" s="1"/>
      <c r="P15" s="1"/>
    </row>
    <row r="16" spans="1:16" ht="44.25" customHeight="1" x14ac:dyDescent="0.25">
      <c r="A16" s="1"/>
      <c r="B16" s="5">
        <v>10</v>
      </c>
      <c r="C16" s="4" t="s">
        <v>243</v>
      </c>
      <c r="D16" s="5" t="s">
        <v>12</v>
      </c>
      <c r="E16" s="4" t="s">
        <v>12</v>
      </c>
      <c r="F16" s="4" t="s">
        <v>499</v>
      </c>
      <c r="G16" s="12" t="s">
        <v>13</v>
      </c>
      <c r="H16" s="12" t="s">
        <v>496</v>
      </c>
      <c r="I16" s="12">
        <v>150000</v>
      </c>
      <c r="J16" s="12">
        <f>I16*4*1.5</f>
        <v>900000</v>
      </c>
      <c r="K16" s="12" t="s">
        <v>225</v>
      </c>
      <c r="L16" s="12">
        <v>5</v>
      </c>
      <c r="M16" s="1"/>
      <c r="N16" s="1"/>
      <c r="O16" s="1"/>
      <c r="P16" s="1"/>
    </row>
    <row r="17" spans="1:16" ht="42" customHeight="1" x14ac:dyDescent="0.25">
      <c r="A17" s="1"/>
      <c r="B17" s="5">
        <v>11</v>
      </c>
      <c r="C17" s="4" t="s">
        <v>221</v>
      </c>
      <c r="D17" s="5">
        <v>1</v>
      </c>
      <c r="E17" s="4" t="s">
        <v>222</v>
      </c>
      <c r="F17" s="10"/>
      <c r="G17" s="12" t="s">
        <v>13</v>
      </c>
      <c r="H17" s="12" t="s">
        <v>496</v>
      </c>
      <c r="I17" s="12">
        <v>550</v>
      </c>
      <c r="J17" s="12">
        <f>I17*4*1.5</f>
        <v>3300</v>
      </c>
      <c r="K17" s="12" t="s">
        <v>224</v>
      </c>
      <c r="L17" s="12">
        <v>1</v>
      </c>
      <c r="M17" s="1"/>
      <c r="N17" s="1"/>
      <c r="O17" s="1"/>
      <c r="P17" s="1"/>
    </row>
    <row r="18" spans="1:16" ht="45" customHeight="1" x14ac:dyDescent="0.25">
      <c r="A18" s="1"/>
      <c r="B18" s="5">
        <v>11</v>
      </c>
      <c r="C18" s="4" t="s">
        <v>221</v>
      </c>
      <c r="D18" s="5">
        <v>2</v>
      </c>
      <c r="E18" s="4" t="s">
        <v>223</v>
      </c>
      <c r="F18" s="5"/>
      <c r="G18" s="12" t="s">
        <v>13</v>
      </c>
      <c r="H18" s="12" t="s">
        <v>496</v>
      </c>
      <c r="I18" s="12">
        <v>180</v>
      </c>
      <c r="J18" s="12">
        <f t="shared" ref="J18:J81" si="1">I18*4*1.5</f>
        <v>1080</v>
      </c>
      <c r="K18" s="12" t="s">
        <v>224</v>
      </c>
      <c r="L18" s="12">
        <v>1</v>
      </c>
      <c r="M18" s="1"/>
      <c r="N18" s="1"/>
      <c r="O18" s="1"/>
      <c r="P18" s="1"/>
    </row>
    <row r="19" spans="1:16" ht="33.75" customHeight="1" x14ac:dyDescent="0.25">
      <c r="A19" s="1"/>
      <c r="B19" s="5">
        <v>12</v>
      </c>
      <c r="C19" s="4" t="s">
        <v>226</v>
      </c>
      <c r="D19" s="5" t="s">
        <v>12</v>
      </c>
      <c r="E19" s="4" t="s">
        <v>12</v>
      </c>
      <c r="F19" s="4" t="s">
        <v>253</v>
      </c>
      <c r="G19" s="12" t="s">
        <v>13</v>
      </c>
      <c r="H19" s="12" t="s">
        <v>496</v>
      </c>
      <c r="I19" s="12">
        <v>240000</v>
      </c>
      <c r="J19" s="12">
        <f t="shared" si="1"/>
        <v>1440000</v>
      </c>
      <c r="K19" s="12" t="s">
        <v>225</v>
      </c>
      <c r="L19" s="12">
        <v>5</v>
      </c>
      <c r="M19" s="1"/>
      <c r="N19" s="1"/>
      <c r="O19" s="1"/>
      <c r="P19" s="1"/>
    </row>
    <row r="20" spans="1:16" ht="45" customHeight="1" x14ac:dyDescent="0.25">
      <c r="A20" s="1"/>
      <c r="B20" s="5">
        <v>13</v>
      </c>
      <c r="C20" s="4" t="s">
        <v>258</v>
      </c>
      <c r="D20" s="5" t="s">
        <v>12</v>
      </c>
      <c r="E20" s="4" t="s">
        <v>12</v>
      </c>
      <c r="F20" s="4" t="s">
        <v>446</v>
      </c>
      <c r="G20" s="12" t="s">
        <v>13</v>
      </c>
      <c r="H20" s="12" t="s">
        <v>496</v>
      </c>
      <c r="I20" s="12">
        <v>18000</v>
      </c>
      <c r="J20" s="12">
        <f t="shared" si="1"/>
        <v>108000</v>
      </c>
      <c r="K20" s="12" t="s">
        <v>225</v>
      </c>
      <c r="L20" s="12">
        <v>1</v>
      </c>
      <c r="M20" s="1"/>
      <c r="N20" s="1"/>
      <c r="O20" s="1"/>
      <c r="P20" s="1"/>
    </row>
    <row r="21" spans="1:16" ht="41.25" customHeight="1" x14ac:dyDescent="0.25">
      <c r="A21" s="1"/>
      <c r="B21" s="5">
        <v>14</v>
      </c>
      <c r="C21" s="4" t="s">
        <v>257</v>
      </c>
      <c r="D21" s="5" t="s">
        <v>12</v>
      </c>
      <c r="E21" s="4" t="s">
        <v>12</v>
      </c>
      <c r="F21" s="4" t="s">
        <v>446</v>
      </c>
      <c r="G21" s="12" t="s">
        <v>13</v>
      </c>
      <c r="H21" s="12" t="s">
        <v>496</v>
      </c>
      <c r="I21" s="12">
        <v>14000</v>
      </c>
      <c r="J21" s="12">
        <f t="shared" si="1"/>
        <v>84000</v>
      </c>
      <c r="K21" s="12" t="s">
        <v>225</v>
      </c>
      <c r="L21" s="12">
        <v>1</v>
      </c>
      <c r="M21" s="1"/>
      <c r="N21" s="1"/>
      <c r="O21" s="1"/>
      <c r="P21" s="1"/>
    </row>
    <row r="22" spans="1:16" ht="39" customHeight="1" x14ac:dyDescent="0.25">
      <c r="A22" s="1"/>
      <c r="B22" s="5">
        <v>15</v>
      </c>
      <c r="C22" s="4" t="s">
        <v>256</v>
      </c>
      <c r="D22" s="5" t="s">
        <v>12</v>
      </c>
      <c r="E22" s="4" t="s">
        <v>12</v>
      </c>
      <c r="F22" s="4" t="s">
        <v>499</v>
      </c>
      <c r="G22" s="12" t="s">
        <v>13</v>
      </c>
      <c r="H22" s="12" t="s">
        <v>496</v>
      </c>
      <c r="I22" s="12">
        <v>50000</v>
      </c>
      <c r="J22" s="12">
        <f t="shared" si="1"/>
        <v>300000</v>
      </c>
      <c r="K22" s="12" t="s">
        <v>225</v>
      </c>
      <c r="L22" s="12">
        <v>3</v>
      </c>
      <c r="M22" s="1"/>
      <c r="N22" s="1"/>
      <c r="O22" s="1"/>
      <c r="P22" s="1"/>
    </row>
    <row r="23" spans="1:16" ht="34.5" customHeight="1" x14ac:dyDescent="0.25">
      <c r="A23" s="1"/>
      <c r="B23" s="5">
        <v>16</v>
      </c>
      <c r="C23" s="4" t="s">
        <v>254</v>
      </c>
      <c r="D23" s="5" t="s">
        <v>12</v>
      </c>
      <c r="E23" s="4" t="s">
        <v>12</v>
      </c>
      <c r="F23" s="4" t="s">
        <v>255</v>
      </c>
      <c r="G23" s="12" t="s">
        <v>13</v>
      </c>
      <c r="H23" s="12" t="s">
        <v>496</v>
      </c>
      <c r="I23" s="12">
        <v>50000</v>
      </c>
      <c r="J23" s="12">
        <f t="shared" si="1"/>
        <v>300000</v>
      </c>
      <c r="K23" s="12" t="s">
        <v>225</v>
      </c>
      <c r="L23" s="12">
        <v>2</v>
      </c>
      <c r="M23" s="1"/>
      <c r="N23" s="1"/>
      <c r="O23" s="1"/>
      <c r="P23" s="1"/>
    </row>
    <row r="24" spans="1:16" ht="24" x14ac:dyDescent="0.25">
      <c r="A24" s="1"/>
      <c r="B24" s="5">
        <v>17</v>
      </c>
      <c r="C24" s="4" t="s">
        <v>259</v>
      </c>
      <c r="D24" s="5">
        <v>1</v>
      </c>
      <c r="E24" s="4" t="s">
        <v>260</v>
      </c>
      <c r="F24" s="4" t="s">
        <v>264</v>
      </c>
      <c r="G24" s="12" t="s">
        <v>265</v>
      </c>
      <c r="H24" s="12" t="s">
        <v>210</v>
      </c>
      <c r="I24" s="12">
        <v>2</v>
      </c>
      <c r="J24" s="12">
        <f t="shared" si="1"/>
        <v>12</v>
      </c>
      <c r="K24" s="12" t="s">
        <v>266</v>
      </c>
      <c r="L24" s="12">
        <v>1</v>
      </c>
      <c r="M24" s="1"/>
      <c r="N24" s="1"/>
      <c r="O24" s="1"/>
      <c r="P24" s="1"/>
    </row>
    <row r="25" spans="1:16" ht="24" x14ac:dyDescent="0.25">
      <c r="A25" s="1"/>
      <c r="B25" s="5">
        <v>17</v>
      </c>
      <c r="C25" s="4" t="s">
        <v>259</v>
      </c>
      <c r="D25" s="5">
        <v>2</v>
      </c>
      <c r="E25" s="4" t="s">
        <v>261</v>
      </c>
      <c r="F25" s="4" t="s">
        <v>264</v>
      </c>
      <c r="G25" s="12" t="s">
        <v>265</v>
      </c>
      <c r="H25" s="12" t="s">
        <v>210</v>
      </c>
      <c r="I25" s="12">
        <v>2</v>
      </c>
      <c r="J25" s="12">
        <f t="shared" si="1"/>
        <v>12</v>
      </c>
      <c r="K25" s="12" t="s">
        <v>266</v>
      </c>
      <c r="L25" s="12">
        <v>1</v>
      </c>
      <c r="M25" s="1"/>
      <c r="N25" s="1"/>
      <c r="O25" s="1"/>
      <c r="P25" s="1"/>
    </row>
    <row r="26" spans="1:16" ht="24" x14ac:dyDescent="0.25">
      <c r="A26" s="1"/>
      <c r="B26" s="5">
        <v>17</v>
      </c>
      <c r="C26" s="4" t="s">
        <v>259</v>
      </c>
      <c r="D26" s="5">
        <v>3</v>
      </c>
      <c r="E26" s="4" t="s">
        <v>262</v>
      </c>
      <c r="F26" s="4" t="s">
        <v>264</v>
      </c>
      <c r="G26" s="12" t="s">
        <v>265</v>
      </c>
      <c r="H26" s="12" t="s">
        <v>210</v>
      </c>
      <c r="I26" s="12">
        <v>2</v>
      </c>
      <c r="J26" s="12">
        <f t="shared" si="1"/>
        <v>12</v>
      </c>
      <c r="K26" s="12" t="s">
        <v>266</v>
      </c>
      <c r="L26" s="12">
        <v>1</v>
      </c>
      <c r="M26" s="1"/>
      <c r="N26" s="1"/>
      <c r="O26" s="1"/>
      <c r="P26" s="1"/>
    </row>
    <row r="27" spans="1:16" ht="24" x14ac:dyDescent="0.25">
      <c r="A27" s="1"/>
      <c r="B27" s="5">
        <v>17</v>
      </c>
      <c r="C27" s="4" t="s">
        <v>259</v>
      </c>
      <c r="D27" s="5">
        <v>4</v>
      </c>
      <c r="E27" s="4" t="s">
        <v>263</v>
      </c>
      <c r="F27" s="4" t="s">
        <v>264</v>
      </c>
      <c r="G27" s="12" t="s">
        <v>265</v>
      </c>
      <c r="H27" s="12" t="s">
        <v>210</v>
      </c>
      <c r="I27" s="12">
        <v>2</v>
      </c>
      <c r="J27" s="12">
        <f t="shared" si="1"/>
        <v>12</v>
      </c>
      <c r="K27" s="12" t="s">
        <v>266</v>
      </c>
      <c r="L27" s="12">
        <v>1</v>
      </c>
      <c r="M27" s="1"/>
      <c r="N27" s="1"/>
      <c r="O27" s="1"/>
      <c r="P27" s="1"/>
    </row>
    <row r="28" spans="1:16" ht="31.5" customHeight="1" x14ac:dyDescent="0.25">
      <c r="A28" s="1"/>
      <c r="B28" s="5">
        <v>18</v>
      </c>
      <c r="C28" s="4" t="s">
        <v>267</v>
      </c>
      <c r="D28" s="5">
        <v>1</v>
      </c>
      <c r="E28" s="4" t="s">
        <v>268</v>
      </c>
      <c r="F28" s="5"/>
      <c r="G28" s="12" t="s">
        <v>274</v>
      </c>
      <c r="H28" s="12" t="s">
        <v>495</v>
      </c>
      <c r="I28" s="12">
        <v>740</v>
      </c>
      <c r="J28" s="12">
        <f t="shared" si="1"/>
        <v>4440</v>
      </c>
      <c r="K28" s="12" t="s">
        <v>300</v>
      </c>
      <c r="L28" s="12">
        <v>1</v>
      </c>
      <c r="M28" s="1"/>
      <c r="N28" s="1"/>
      <c r="O28" s="1"/>
      <c r="P28" s="1"/>
    </row>
    <row r="29" spans="1:16" ht="27" customHeight="1" x14ac:dyDescent="0.25">
      <c r="A29" s="1"/>
      <c r="B29" s="5">
        <v>18</v>
      </c>
      <c r="C29" s="4" t="s">
        <v>267</v>
      </c>
      <c r="D29" s="5">
        <v>2</v>
      </c>
      <c r="E29" s="4" t="s">
        <v>269</v>
      </c>
      <c r="F29" s="4" t="s">
        <v>275</v>
      </c>
      <c r="G29" s="12" t="s">
        <v>274</v>
      </c>
      <c r="H29" s="12" t="s">
        <v>495</v>
      </c>
      <c r="I29" s="12">
        <v>310</v>
      </c>
      <c r="J29" s="12">
        <f t="shared" si="1"/>
        <v>1860</v>
      </c>
      <c r="K29" s="12" t="s">
        <v>300</v>
      </c>
      <c r="L29" s="12">
        <v>1</v>
      </c>
      <c r="M29" s="1"/>
      <c r="N29" s="1"/>
      <c r="O29" s="1"/>
      <c r="P29" s="1"/>
    </row>
    <row r="30" spans="1:16" ht="30.75" customHeight="1" x14ac:dyDescent="0.25">
      <c r="A30" s="1"/>
      <c r="B30" s="5">
        <v>18</v>
      </c>
      <c r="C30" s="4" t="s">
        <v>267</v>
      </c>
      <c r="D30" s="5">
        <v>3</v>
      </c>
      <c r="E30" s="4" t="s">
        <v>270</v>
      </c>
      <c r="F30" s="5"/>
      <c r="G30" s="12" t="s">
        <v>274</v>
      </c>
      <c r="H30" s="12" t="s">
        <v>495</v>
      </c>
      <c r="I30" s="12">
        <v>67</v>
      </c>
      <c r="J30" s="12">
        <f t="shared" si="1"/>
        <v>402</v>
      </c>
      <c r="K30" s="12" t="s">
        <v>300</v>
      </c>
      <c r="L30" s="12">
        <v>1</v>
      </c>
      <c r="M30" s="1"/>
      <c r="N30" s="1"/>
      <c r="O30" s="1"/>
      <c r="P30" s="1"/>
    </row>
    <row r="31" spans="1:16" ht="31.5" customHeight="1" x14ac:dyDescent="0.25">
      <c r="A31" s="1"/>
      <c r="B31" s="5">
        <v>18</v>
      </c>
      <c r="C31" s="4" t="s">
        <v>267</v>
      </c>
      <c r="D31" s="5">
        <v>4</v>
      </c>
      <c r="E31" s="4" t="s">
        <v>271</v>
      </c>
      <c r="F31" s="5"/>
      <c r="G31" s="12" t="s">
        <v>274</v>
      </c>
      <c r="H31" s="12" t="s">
        <v>495</v>
      </c>
      <c r="I31" s="12">
        <v>33048</v>
      </c>
      <c r="J31" s="12">
        <f t="shared" si="1"/>
        <v>198288</v>
      </c>
      <c r="K31" s="12" t="s">
        <v>299</v>
      </c>
      <c r="L31" s="12">
        <v>1</v>
      </c>
      <c r="M31" s="1"/>
      <c r="N31" s="1"/>
      <c r="O31" s="1"/>
      <c r="P31" s="1"/>
    </row>
    <row r="32" spans="1:16" ht="36.75" customHeight="1" x14ac:dyDescent="0.25">
      <c r="A32" s="1"/>
      <c r="B32" s="5">
        <v>18</v>
      </c>
      <c r="C32" s="4" t="s">
        <v>267</v>
      </c>
      <c r="D32" s="5">
        <v>5</v>
      </c>
      <c r="E32" s="4" t="s">
        <v>272</v>
      </c>
      <c r="F32" s="5"/>
      <c r="G32" s="12" t="s">
        <v>274</v>
      </c>
      <c r="H32" s="12" t="s">
        <v>495</v>
      </c>
      <c r="I32" s="12">
        <v>10300</v>
      </c>
      <c r="J32" s="12">
        <f t="shared" si="1"/>
        <v>61800</v>
      </c>
      <c r="K32" s="12" t="s">
        <v>299</v>
      </c>
      <c r="L32" s="12">
        <v>1</v>
      </c>
      <c r="M32" s="1"/>
      <c r="N32" s="1"/>
      <c r="O32" s="1"/>
      <c r="P32" s="1"/>
    </row>
    <row r="33" spans="1:16" ht="32.25" customHeight="1" x14ac:dyDescent="0.25">
      <c r="A33" s="1"/>
      <c r="B33" s="5">
        <v>18</v>
      </c>
      <c r="C33" s="4" t="s">
        <v>267</v>
      </c>
      <c r="D33" s="5">
        <v>6</v>
      </c>
      <c r="E33" s="4" t="s">
        <v>273</v>
      </c>
      <c r="F33" s="5"/>
      <c r="G33" s="12" t="s">
        <v>274</v>
      </c>
      <c r="H33" s="12" t="s">
        <v>495</v>
      </c>
      <c r="I33" s="12">
        <v>4320</v>
      </c>
      <c r="J33" s="12">
        <f t="shared" si="1"/>
        <v>25920</v>
      </c>
      <c r="K33" s="12" t="s">
        <v>299</v>
      </c>
      <c r="L33" s="12">
        <v>1</v>
      </c>
      <c r="M33" s="1"/>
      <c r="N33" s="1"/>
      <c r="O33" s="1"/>
      <c r="P33" s="1"/>
    </row>
    <row r="34" spans="1:16" ht="35.25" customHeight="1" x14ac:dyDescent="0.25">
      <c r="A34" s="1"/>
      <c r="B34" s="5">
        <v>19</v>
      </c>
      <c r="C34" s="4" t="s">
        <v>276</v>
      </c>
      <c r="D34" s="5">
        <v>1</v>
      </c>
      <c r="E34" s="4" t="s">
        <v>277</v>
      </c>
      <c r="F34" s="5"/>
      <c r="G34" s="12" t="s">
        <v>13</v>
      </c>
      <c r="H34" s="12" t="s">
        <v>496</v>
      </c>
      <c r="I34" s="12">
        <v>2900</v>
      </c>
      <c r="J34" s="12">
        <f t="shared" si="1"/>
        <v>17400</v>
      </c>
      <c r="K34" s="12" t="s">
        <v>281</v>
      </c>
      <c r="L34" s="12">
        <v>1</v>
      </c>
      <c r="M34" s="1"/>
      <c r="N34" s="1"/>
      <c r="O34" s="1"/>
      <c r="P34" s="1"/>
    </row>
    <row r="35" spans="1:16" ht="29.25" customHeight="1" x14ac:dyDescent="0.25">
      <c r="A35" s="1"/>
      <c r="B35" s="5">
        <v>19</v>
      </c>
      <c r="C35" s="4" t="s">
        <v>276</v>
      </c>
      <c r="D35" s="5">
        <v>2</v>
      </c>
      <c r="E35" s="4" t="s">
        <v>278</v>
      </c>
      <c r="F35" s="4" t="s">
        <v>275</v>
      </c>
      <c r="G35" s="12" t="s">
        <v>13</v>
      </c>
      <c r="H35" s="12" t="s">
        <v>496</v>
      </c>
      <c r="I35" s="12">
        <v>2250</v>
      </c>
      <c r="J35" s="12">
        <f t="shared" si="1"/>
        <v>13500</v>
      </c>
      <c r="K35" s="12" t="s">
        <v>281</v>
      </c>
      <c r="L35" s="12">
        <v>1</v>
      </c>
      <c r="M35" s="1"/>
      <c r="N35" s="1"/>
      <c r="O35" s="1"/>
      <c r="P35" s="1"/>
    </row>
    <row r="36" spans="1:16" ht="29.25" customHeight="1" x14ac:dyDescent="0.25">
      <c r="A36" s="1"/>
      <c r="B36" s="5">
        <v>19</v>
      </c>
      <c r="C36" s="4" t="s">
        <v>276</v>
      </c>
      <c r="D36" s="5">
        <v>3</v>
      </c>
      <c r="E36" s="4" t="s">
        <v>279</v>
      </c>
      <c r="F36" s="5"/>
      <c r="G36" s="12" t="s">
        <v>13</v>
      </c>
      <c r="H36" s="12" t="s">
        <v>496</v>
      </c>
      <c r="I36" s="12">
        <v>1125</v>
      </c>
      <c r="J36" s="12">
        <f t="shared" si="1"/>
        <v>6750</v>
      </c>
      <c r="K36" s="12" t="s">
        <v>281</v>
      </c>
      <c r="L36" s="12">
        <v>1</v>
      </c>
      <c r="M36" s="1"/>
      <c r="N36" s="1"/>
      <c r="O36" s="1"/>
      <c r="P36" s="1"/>
    </row>
    <row r="37" spans="1:16" ht="29.25" customHeight="1" x14ac:dyDescent="0.25">
      <c r="A37" s="1"/>
      <c r="B37" s="5">
        <v>19</v>
      </c>
      <c r="C37" s="4" t="s">
        <v>276</v>
      </c>
      <c r="D37" s="5">
        <v>4</v>
      </c>
      <c r="E37" s="4" t="s">
        <v>280</v>
      </c>
      <c r="F37" s="5"/>
      <c r="G37" s="12" t="s">
        <v>13</v>
      </c>
      <c r="H37" s="12" t="s">
        <v>496</v>
      </c>
      <c r="I37" s="12">
        <v>365</v>
      </c>
      <c r="J37" s="12">
        <f t="shared" si="1"/>
        <v>2190</v>
      </c>
      <c r="K37" s="12" t="s">
        <v>281</v>
      </c>
      <c r="L37" s="12">
        <v>1</v>
      </c>
      <c r="M37" s="1"/>
      <c r="N37" s="1"/>
      <c r="O37" s="1"/>
      <c r="P37" s="1"/>
    </row>
    <row r="38" spans="1:16" ht="29.25" customHeight="1" x14ac:dyDescent="0.25">
      <c r="A38" s="1"/>
      <c r="B38" s="5">
        <v>20</v>
      </c>
      <c r="C38" s="4" t="s">
        <v>282</v>
      </c>
      <c r="D38" s="5">
        <v>1</v>
      </c>
      <c r="E38" s="4" t="s">
        <v>283</v>
      </c>
      <c r="F38" s="5"/>
      <c r="G38" s="12" t="s">
        <v>13</v>
      </c>
      <c r="H38" s="12" t="s">
        <v>496</v>
      </c>
      <c r="I38" s="12">
        <v>208</v>
      </c>
      <c r="J38" s="12">
        <f t="shared" si="1"/>
        <v>1248</v>
      </c>
      <c r="K38" s="12" t="s">
        <v>281</v>
      </c>
      <c r="L38" s="12">
        <v>1</v>
      </c>
      <c r="M38" s="1"/>
      <c r="N38" s="1"/>
      <c r="O38" s="1"/>
      <c r="P38" s="1"/>
    </row>
    <row r="39" spans="1:16" ht="29.25" customHeight="1" x14ac:dyDescent="0.25">
      <c r="A39" s="1"/>
      <c r="B39" s="5">
        <v>20</v>
      </c>
      <c r="C39" s="4" t="s">
        <v>282</v>
      </c>
      <c r="D39" s="5">
        <v>2</v>
      </c>
      <c r="E39" s="4" t="s">
        <v>284</v>
      </c>
      <c r="F39" s="5"/>
      <c r="G39" s="12" t="s">
        <v>13</v>
      </c>
      <c r="H39" s="12" t="s">
        <v>496</v>
      </c>
      <c r="I39" s="12">
        <v>240</v>
      </c>
      <c r="J39" s="12">
        <f t="shared" si="1"/>
        <v>1440</v>
      </c>
      <c r="K39" s="12" t="s">
        <v>281</v>
      </c>
      <c r="L39" s="12">
        <v>1</v>
      </c>
      <c r="M39" s="1"/>
      <c r="N39" s="1"/>
      <c r="O39" s="1"/>
      <c r="P39" s="1"/>
    </row>
    <row r="40" spans="1:16" ht="29.25" customHeight="1" x14ac:dyDescent="0.25">
      <c r="A40" s="1"/>
      <c r="B40" s="5">
        <v>20</v>
      </c>
      <c r="C40" s="4" t="s">
        <v>282</v>
      </c>
      <c r="D40" s="5">
        <v>3</v>
      </c>
      <c r="E40" s="4" t="s">
        <v>285</v>
      </c>
      <c r="F40" s="5"/>
      <c r="G40" s="12" t="s">
        <v>13</v>
      </c>
      <c r="H40" s="12" t="s">
        <v>496</v>
      </c>
      <c r="I40" s="12">
        <v>127</v>
      </c>
      <c r="J40" s="12">
        <f t="shared" si="1"/>
        <v>762</v>
      </c>
      <c r="K40" s="12" t="s">
        <v>281</v>
      </c>
      <c r="L40" s="12">
        <v>1</v>
      </c>
      <c r="M40" s="1"/>
      <c r="N40" s="1"/>
      <c r="O40" s="1"/>
      <c r="P40" s="1"/>
    </row>
    <row r="41" spans="1:16" ht="29.25" customHeight="1" x14ac:dyDescent="0.25">
      <c r="A41" s="1"/>
      <c r="B41" s="5">
        <v>20</v>
      </c>
      <c r="C41" s="4" t="s">
        <v>282</v>
      </c>
      <c r="D41" s="5">
        <v>4</v>
      </c>
      <c r="E41" s="4" t="s">
        <v>286</v>
      </c>
      <c r="F41" s="5"/>
      <c r="G41" s="12" t="s">
        <v>13</v>
      </c>
      <c r="H41" s="12" t="s">
        <v>496</v>
      </c>
      <c r="I41" s="12">
        <v>68</v>
      </c>
      <c r="J41" s="12">
        <f t="shared" si="1"/>
        <v>408</v>
      </c>
      <c r="K41" s="12" t="s">
        <v>281</v>
      </c>
      <c r="L41" s="12">
        <v>1</v>
      </c>
      <c r="M41" s="1"/>
      <c r="N41" s="1"/>
      <c r="O41" s="1"/>
      <c r="P41" s="1"/>
    </row>
    <row r="42" spans="1:16" ht="29.25" customHeight="1" x14ac:dyDescent="0.25">
      <c r="A42" s="1"/>
      <c r="B42" s="5">
        <v>20</v>
      </c>
      <c r="C42" s="4" t="s">
        <v>282</v>
      </c>
      <c r="D42" s="5">
        <v>5</v>
      </c>
      <c r="E42" s="4" t="s">
        <v>287</v>
      </c>
      <c r="F42" s="5"/>
      <c r="G42" s="12" t="s">
        <v>13</v>
      </c>
      <c r="H42" s="12" t="s">
        <v>496</v>
      </c>
      <c r="I42" s="12">
        <v>3985</v>
      </c>
      <c r="J42" s="12">
        <f t="shared" si="1"/>
        <v>23910</v>
      </c>
      <c r="K42" s="12" t="s">
        <v>281</v>
      </c>
      <c r="L42" s="12">
        <v>1</v>
      </c>
      <c r="M42" s="1"/>
      <c r="N42" s="1"/>
      <c r="O42" s="1"/>
      <c r="P42" s="1"/>
    </row>
    <row r="43" spans="1:16" ht="29.25" customHeight="1" x14ac:dyDescent="0.25">
      <c r="A43" s="1"/>
      <c r="B43" s="5">
        <v>20</v>
      </c>
      <c r="C43" s="4" t="s">
        <v>282</v>
      </c>
      <c r="D43" s="5">
        <v>6</v>
      </c>
      <c r="E43" s="4" t="s">
        <v>288</v>
      </c>
      <c r="F43" s="5"/>
      <c r="G43" s="12" t="s">
        <v>13</v>
      </c>
      <c r="H43" s="12" t="s">
        <v>496</v>
      </c>
      <c r="I43" s="12">
        <v>12</v>
      </c>
      <c r="J43" s="12">
        <f t="shared" si="1"/>
        <v>72</v>
      </c>
      <c r="K43" s="12" t="s">
        <v>281</v>
      </c>
      <c r="L43" s="12">
        <v>1</v>
      </c>
      <c r="M43" s="1"/>
      <c r="N43" s="1"/>
      <c r="O43" s="1"/>
      <c r="P43" s="1"/>
    </row>
    <row r="44" spans="1:16" ht="29.25" customHeight="1" x14ac:dyDescent="0.25">
      <c r="A44" s="1"/>
      <c r="B44" s="5">
        <v>20</v>
      </c>
      <c r="C44" s="4" t="s">
        <v>282</v>
      </c>
      <c r="D44" s="5">
        <v>7</v>
      </c>
      <c r="E44" s="4" t="s">
        <v>289</v>
      </c>
      <c r="F44" s="5"/>
      <c r="G44" s="12" t="s">
        <v>13</v>
      </c>
      <c r="H44" s="12" t="s">
        <v>496</v>
      </c>
      <c r="I44" s="12">
        <v>57</v>
      </c>
      <c r="J44" s="12">
        <f t="shared" si="1"/>
        <v>342</v>
      </c>
      <c r="K44" s="12" t="s">
        <v>281</v>
      </c>
      <c r="L44" s="12">
        <v>1</v>
      </c>
      <c r="M44" s="1"/>
      <c r="N44" s="1"/>
      <c r="O44" s="1"/>
      <c r="P44" s="1"/>
    </row>
    <row r="45" spans="1:16" ht="29.25" customHeight="1" x14ac:dyDescent="0.25">
      <c r="A45" s="1"/>
      <c r="B45" s="5">
        <v>20</v>
      </c>
      <c r="C45" s="4" t="s">
        <v>282</v>
      </c>
      <c r="D45" s="5">
        <v>8</v>
      </c>
      <c r="E45" s="4" t="s">
        <v>290</v>
      </c>
      <c r="F45" s="5"/>
      <c r="G45" s="12" t="s">
        <v>13</v>
      </c>
      <c r="H45" s="12" t="s">
        <v>496</v>
      </c>
      <c r="I45" s="12">
        <v>20</v>
      </c>
      <c r="J45" s="12">
        <f t="shared" si="1"/>
        <v>120</v>
      </c>
      <c r="K45" s="12" t="s">
        <v>281</v>
      </c>
      <c r="L45" s="12">
        <v>1</v>
      </c>
      <c r="M45" s="1"/>
      <c r="N45" s="1"/>
      <c r="O45" s="1"/>
      <c r="P45" s="1"/>
    </row>
    <row r="46" spans="1:16" ht="29.25" customHeight="1" x14ac:dyDescent="0.25">
      <c r="A46" s="1"/>
      <c r="B46" s="5">
        <v>20</v>
      </c>
      <c r="C46" s="4" t="s">
        <v>282</v>
      </c>
      <c r="D46" s="5">
        <v>9</v>
      </c>
      <c r="E46" s="4" t="s">
        <v>291</v>
      </c>
      <c r="F46" s="5"/>
      <c r="G46" s="12" t="s">
        <v>13</v>
      </c>
      <c r="H46" s="12" t="s">
        <v>496</v>
      </c>
      <c r="I46" s="12">
        <v>400</v>
      </c>
      <c r="J46" s="12">
        <f t="shared" si="1"/>
        <v>2400</v>
      </c>
      <c r="K46" s="12" t="s">
        <v>297</v>
      </c>
      <c r="L46" s="12">
        <v>1</v>
      </c>
      <c r="M46" s="1"/>
      <c r="N46" s="1"/>
      <c r="O46" s="1"/>
      <c r="P46" s="1"/>
    </row>
    <row r="47" spans="1:16" ht="29.25" customHeight="1" x14ac:dyDescent="0.25">
      <c r="A47" s="1"/>
      <c r="B47" s="5">
        <v>20</v>
      </c>
      <c r="C47" s="4" t="s">
        <v>282</v>
      </c>
      <c r="D47" s="5">
        <v>10</v>
      </c>
      <c r="E47" s="4" t="s">
        <v>292</v>
      </c>
      <c r="F47" s="5"/>
      <c r="G47" s="12" t="s">
        <v>13</v>
      </c>
      <c r="H47" s="12" t="s">
        <v>496</v>
      </c>
      <c r="I47" s="12">
        <v>100</v>
      </c>
      <c r="J47" s="12">
        <f t="shared" si="1"/>
        <v>600</v>
      </c>
      <c r="K47" s="12" t="s">
        <v>297</v>
      </c>
      <c r="L47" s="12">
        <v>1</v>
      </c>
      <c r="M47" s="1"/>
      <c r="N47" s="1"/>
      <c r="O47" s="1"/>
      <c r="P47" s="1"/>
    </row>
    <row r="48" spans="1:16" ht="29.25" customHeight="1" x14ac:dyDescent="0.25">
      <c r="A48" s="1"/>
      <c r="B48" s="5">
        <v>20</v>
      </c>
      <c r="C48" s="4" t="s">
        <v>282</v>
      </c>
      <c r="D48" s="5">
        <v>11</v>
      </c>
      <c r="E48" s="4" t="s">
        <v>293</v>
      </c>
      <c r="F48" s="5"/>
      <c r="G48" s="12" t="s">
        <v>13</v>
      </c>
      <c r="H48" s="12" t="s">
        <v>496</v>
      </c>
      <c r="I48" s="12">
        <v>9</v>
      </c>
      <c r="J48" s="12">
        <f t="shared" si="1"/>
        <v>54</v>
      </c>
      <c r="K48" s="12" t="s">
        <v>298</v>
      </c>
      <c r="L48" s="12">
        <v>1</v>
      </c>
      <c r="M48" s="1"/>
      <c r="N48" s="1"/>
      <c r="O48" s="1"/>
      <c r="P48" s="1"/>
    </row>
    <row r="49" spans="1:16" ht="29.25" customHeight="1" x14ac:dyDescent="0.25">
      <c r="A49" s="1"/>
      <c r="B49" s="5">
        <v>20</v>
      </c>
      <c r="C49" s="4" t="s">
        <v>282</v>
      </c>
      <c r="D49" s="5">
        <v>12</v>
      </c>
      <c r="E49" s="4" t="s">
        <v>294</v>
      </c>
      <c r="F49" s="4"/>
      <c r="G49" s="12" t="s">
        <v>13</v>
      </c>
      <c r="H49" s="12" t="s">
        <v>496</v>
      </c>
      <c r="I49" s="12">
        <v>1500</v>
      </c>
      <c r="J49" s="12">
        <f t="shared" si="1"/>
        <v>9000</v>
      </c>
      <c r="K49" s="12" t="s">
        <v>297</v>
      </c>
      <c r="L49" s="12">
        <v>1</v>
      </c>
      <c r="M49" s="1"/>
      <c r="N49" s="1"/>
      <c r="O49" s="1"/>
      <c r="P49" s="1"/>
    </row>
    <row r="50" spans="1:16" ht="29.25" customHeight="1" x14ac:dyDescent="0.25">
      <c r="A50" s="1"/>
      <c r="B50" s="5">
        <v>20</v>
      </c>
      <c r="C50" s="4" t="s">
        <v>282</v>
      </c>
      <c r="D50" s="5">
        <v>13</v>
      </c>
      <c r="E50" s="4" t="s">
        <v>295</v>
      </c>
      <c r="F50" s="4"/>
      <c r="G50" s="12" t="s">
        <v>13</v>
      </c>
      <c r="H50" s="12" t="s">
        <v>496</v>
      </c>
      <c r="I50" s="12">
        <v>5</v>
      </c>
      <c r="J50" s="12">
        <f t="shared" si="1"/>
        <v>30</v>
      </c>
      <c r="K50" s="12" t="s">
        <v>281</v>
      </c>
      <c r="L50" s="12">
        <v>1</v>
      </c>
      <c r="M50" s="1"/>
      <c r="N50" s="1"/>
      <c r="O50" s="1"/>
      <c r="P50" s="1"/>
    </row>
    <row r="51" spans="1:16" ht="29.25" customHeight="1" x14ac:dyDescent="0.25">
      <c r="A51" s="1"/>
      <c r="B51" s="5">
        <v>20</v>
      </c>
      <c r="C51" s="4" t="s">
        <v>282</v>
      </c>
      <c r="D51" s="5">
        <v>14</v>
      </c>
      <c r="E51" s="4" t="s">
        <v>296</v>
      </c>
      <c r="F51" s="4"/>
      <c r="G51" s="12" t="s">
        <v>13</v>
      </c>
      <c r="H51" s="12" t="s">
        <v>496</v>
      </c>
      <c r="I51" s="12">
        <v>5</v>
      </c>
      <c r="J51" s="12">
        <f t="shared" si="1"/>
        <v>30</v>
      </c>
      <c r="K51" s="12" t="s">
        <v>281</v>
      </c>
      <c r="L51" s="12">
        <v>1</v>
      </c>
      <c r="M51" s="1"/>
      <c r="N51" s="1"/>
      <c r="O51" s="1"/>
      <c r="P51" s="1"/>
    </row>
    <row r="52" spans="1:16" ht="30.75" customHeight="1" x14ac:dyDescent="0.25">
      <c r="A52" s="1"/>
      <c r="B52" s="5">
        <v>21</v>
      </c>
      <c r="C52" s="4" t="s">
        <v>301</v>
      </c>
      <c r="D52" s="5" t="s">
        <v>12</v>
      </c>
      <c r="E52" s="4" t="s">
        <v>12</v>
      </c>
      <c r="F52" s="4" t="s">
        <v>307</v>
      </c>
      <c r="G52" s="12" t="s">
        <v>265</v>
      </c>
      <c r="H52" s="12" t="s">
        <v>210</v>
      </c>
      <c r="I52" s="12">
        <v>24</v>
      </c>
      <c r="J52" s="12">
        <f t="shared" si="1"/>
        <v>144</v>
      </c>
      <c r="K52" s="12" t="s">
        <v>297</v>
      </c>
      <c r="L52" s="12">
        <v>1</v>
      </c>
      <c r="M52" s="1"/>
      <c r="N52" s="1"/>
      <c r="O52" s="1"/>
      <c r="P52" s="1"/>
    </row>
    <row r="53" spans="1:16" ht="56.25" customHeight="1" x14ac:dyDescent="0.25">
      <c r="A53" s="1"/>
      <c r="B53" s="5">
        <v>22</v>
      </c>
      <c r="C53" s="4" t="s">
        <v>302</v>
      </c>
      <c r="D53" s="5" t="s">
        <v>12</v>
      </c>
      <c r="E53" s="4" t="s">
        <v>12</v>
      </c>
      <c r="F53" s="4" t="s">
        <v>499</v>
      </c>
      <c r="G53" s="12" t="s">
        <v>13</v>
      </c>
      <c r="H53" s="12" t="s">
        <v>496</v>
      </c>
      <c r="I53" s="12">
        <v>13000</v>
      </c>
      <c r="J53" s="12">
        <f t="shared" si="1"/>
        <v>78000</v>
      </c>
      <c r="K53" s="12" t="s">
        <v>225</v>
      </c>
      <c r="L53" s="12">
        <v>2</v>
      </c>
      <c r="M53" s="1"/>
      <c r="N53" s="1"/>
      <c r="O53" s="1"/>
      <c r="P53" s="1"/>
    </row>
    <row r="54" spans="1:16" ht="32.25" customHeight="1" x14ac:dyDescent="0.25">
      <c r="A54" s="1"/>
      <c r="B54" s="5">
        <v>23</v>
      </c>
      <c r="C54" s="4" t="s">
        <v>303</v>
      </c>
      <c r="D54" s="5">
        <v>1</v>
      </c>
      <c r="E54" s="4" t="s">
        <v>304</v>
      </c>
      <c r="F54" s="4" t="s">
        <v>447</v>
      </c>
      <c r="G54" s="12" t="s">
        <v>265</v>
      </c>
      <c r="H54" s="12" t="s">
        <v>210</v>
      </c>
      <c r="I54" s="12">
        <v>528</v>
      </c>
      <c r="J54" s="12">
        <f t="shared" si="1"/>
        <v>3168</v>
      </c>
      <c r="K54" s="12" t="s">
        <v>306</v>
      </c>
      <c r="L54" s="12">
        <v>1</v>
      </c>
      <c r="M54" s="1"/>
      <c r="N54" s="1"/>
      <c r="O54" s="1"/>
      <c r="P54" s="1"/>
    </row>
    <row r="55" spans="1:16" ht="30.75" customHeight="1" x14ac:dyDescent="0.25">
      <c r="A55" s="1"/>
      <c r="B55" s="5">
        <v>23</v>
      </c>
      <c r="C55" s="4" t="s">
        <v>303</v>
      </c>
      <c r="D55" s="5">
        <v>2</v>
      </c>
      <c r="E55" s="4" t="s">
        <v>305</v>
      </c>
      <c r="F55" s="4" t="s">
        <v>448</v>
      </c>
      <c r="G55" s="12" t="s">
        <v>265</v>
      </c>
      <c r="H55" s="12" t="s">
        <v>210</v>
      </c>
      <c r="I55" s="12">
        <v>140</v>
      </c>
      <c r="J55" s="12">
        <f t="shared" si="1"/>
        <v>840</v>
      </c>
      <c r="K55" s="12" t="s">
        <v>306</v>
      </c>
      <c r="L55" s="12">
        <v>1</v>
      </c>
      <c r="M55" s="1"/>
      <c r="N55" s="1"/>
      <c r="O55" s="1"/>
      <c r="P55" s="1"/>
    </row>
    <row r="56" spans="1:16" ht="48" x14ac:dyDescent="0.25">
      <c r="A56" s="1"/>
      <c r="B56" s="5">
        <v>24</v>
      </c>
      <c r="C56" s="4" t="s">
        <v>308</v>
      </c>
      <c r="D56" s="5">
        <v>1</v>
      </c>
      <c r="E56" s="4" t="s">
        <v>309</v>
      </c>
      <c r="F56" s="4" t="s">
        <v>449</v>
      </c>
      <c r="G56" s="12" t="s">
        <v>265</v>
      </c>
      <c r="H56" s="12" t="s">
        <v>210</v>
      </c>
      <c r="I56" s="12">
        <v>3100</v>
      </c>
      <c r="J56" s="12">
        <f t="shared" si="1"/>
        <v>18600</v>
      </c>
      <c r="K56" s="12" t="s">
        <v>340</v>
      </c>
      <c r="L56" s="12">
        <v>1</v>
      </c>
      <c r="M56" s="1"/>
      <c r="N56" s="1"/>
      <c r="O56" s="1"/>
      <c r="P56" s="1"/>
    </row>
    <row r="57" spans="1:16" ht="36" x14ac:dyDescent="0.25">
      <c r="A57" s="1"/>
      <c r="B57" s="5">
        <v>24</v>
      </c>
      <c r="C57" s="4" t="s">
        <v>308</v>
      </c>
      <c r="D57" s="5">
        <v>2</v>
      </c>
      <c r="E57" s="4" t="s">
        <v>310</v>
      </c>
      <c r="F57" s="4" t="s">
        <v>349</v>
      </c>
      <c r="G57" s="12" t="s">
        <v>265</v>
      </c>
      <c r="H57" s="12" t="s">
        <v>210</v>
      </c>
      <c r="I57" s="12">
        <v>1300</v>
      </c>
      <c r="J57" s="12">
        <f t="shared" si="1"/>
        <v>7800</v>
      </c>
      <c r="K57" s="12" t="s">
        <v>340</v>
      </c>
      <c r="L57" s="12">
        <v>1</v>
      </c>
      <c r="M57" s="1"/>
      <c r="N57" s="1"/>
      <c r="O57" s="1"/>
      <c r="P57" s="1"/>
    </row>
    <row r="58" spans="1:16" ht="36" x14ac:dyDescent="0.25">
      <c r="A58" s="1"/>
      <c r="B58" s="5">
        <v>25</v>
      </c>
      <c r="C58" s="4" t="s">
        <v>311</v>
      </c>
      <c r="D58" s="5" t="s">
        <v>12</v>
      </c>
      <c r="E58" s="4" t="s">
        <v>12</v>
      </c>
      <c r="F58" s="4" t="s">
        <v>499</v>
      </c>
      <c r="G58" s="12" t="s">
        <v>13</v>
      </c>
      <c r="H58" s="12" t="s">
        <v>496</v>
      </c>
      <c r="I58" s="12">
        <v>83000</v>
      </c>
      <c r="J58" s="12">
        <f t="shared" si="1"/>
        <v>498000</v>
      </c>
      <c r="K58" s="12" t="s">
        <v>225</v>
      </c>
      <c r="L58" s="12">
        <v>4</v>
      </c>
      <c r="M58" s="1"/>
      <c r="N58" s="1"/>
      <c r="O58" s="1"/>
      <c r="P58" s="1"/>
    </row>
    <row r="59" spans="1:16" ht="29.25" customHeight="1" x14ac:dyDescent="0.25">
      <c r="A59" s="1"/>
      <c r="B59" s="5">
        <v>26</v>
      </c>
      <c r="C59" s="4" t="s">
        <v>312</v>
      </c>
      <c r="D59" s="5" t="s">
        <v>12</v>
      </c>
      <c r="E59" s="4" t="s">
        <v>12</v>
      </c>
      <c r="F59" s="4" t="s">
        <v>342</v>
      </c>
      <c r="G59" s="12" t="s">
        <v>13</v>
      </c>
      <c r="H59" s="12" t="s">
        <v>496</v>
      </c>
      <c r="I59" s="12">
        <v>12000</v>
      </c>
      <c r="J59" s="12">
        <f t="shared" si="1"/>
        <v>72000</v>
      </c>
      <c r="K59" s="12" t="s">
        <v>298</v>
      </c>
      <c r="L59" s="12">
        <v>1</v>
      </c>
      <c r="M59" s="1"/>
      <c r="N59" s="1"/>
      <c r="O59" s="1"/>
      <c r="P59" s="1"/>
    </row>
    <row r="60" spans="1:16" ht="29.25" customHeight="1" x14ac:dyDescent="0.25">
      <c r="A60" s="1"/>
      <c r="B60" s="5">
        <v>27</v>
      </c>
      <c r="C60" s="4" t="s">
        <v>313</v>
      </c>
      <c r="D60" s="5">
        <v>1</v>
      </c>
      <c r="E60" s="4" t="s">
        <v>314</v>
      </c>
      <c r="F60" s="4"/>
      <c r="G60" s="12" t="s">
        <v>13</v>
      </c>
      <c r="H60" s="12" t="s">
        <v>496</v>
      </c>
      <c r="I60" s="12">
        <v>235000</v>
      </c>
      <c r="J60" s="12">
        <f t="shared" si="1"/>
        <v>1410000</v>
      </c>
      <c r="K60" s="12" t="s">
        <v>306</v>
      </c>
      <c r="L60" s="12">
        <v>1</v>
      </c>
      <c r="M60" s="1"/>
      <c r="N60" s="1"/>
      <c r="O60" s="1"/>
      <c r="P60" s="1"/>
    </row>
    <row r="61" spans="1:16" ht="29.25" customHeight="1" x14ac:dyDescent="0.25">
      <c r="A61" s="1"/>
      <c r="B61" s="5">
        <v>27</v>
      </c>
      <c r="C61" s="4" t="s">
        <v>313</v>
      </c>
      <c r="D61" s="5">
        <v>2</v>
      </c>
      <c r="E61" s="4" t="s">
        <v>315</v>
      </c>
      <c r="F61" s="4"/>
      <c r="G61" s="12" t="s">
        <v>13</v>
      </c>
      <c r="H61" s="12" t="s">
        <v>496</v>
      </c>
      <c r="I61" s="12">
        <v>15000</v>
      </c>
      <c r="J61" s="12">
        <f t="shared" si="1"/>
        <v>90000</v>
      </c>
      <c r="K61" s="12" t="s">
        <v>306</v>
      </c>
      <c r="L61" s="12">
        <v>1</v>
      </c>
      <c r="M61" s="1"/>
      <c r="N61" s="1"/>
      <c r="O61" s="1"/>
      <c r="P61" s="1"/>
    </row>
    <row r="62" spans="1:16" ht="29.25" customHeight="1" x14ac:dyDescent="0.25">
      <c r="A62" s="1"/>
      <c r="B62" s="5">
        <v>27</v>
      </c>
      <c r="C62" s="4" t="s">
        <v>313</v>
      </c>
      <c r="D62" s="5">
        <v>3</v>
      </c>
      <c r="E62" s="4" t="s">
        <v>316</v>
      </c>
      <c r="F62" s="4"/>
      <c r="G62" s="12" t="s">
        <v>13</v>
      </c>
      <c r="H62" s="12" t="s">
        <v>496</v>
      </c>
      <c r="I62" s="12">
        <v>15500</v>
      </c>
      <c r="J62" s="12">
        <f t="shared" si="1"/>
        <v>93000</v>
      </c>
      <c r="K62" s="12" t="s">
        <v>306</v>
      </c>
      <c r="L62" s="12">
        <v>1</v>
      </c>
      <c r="M62" s="1"/>
      <c r="N62" s="1"/>
      <c r="O62" s="1"/>
      <c r="P62" s="1"/>
    </row>
    <row r="63" spans="1:16" ht="29.25" customHeight="1" x14ac:dyDescent="0.25">
      <c r="A63" s="1"/>
      <c r="B63" s="5">
        <v>27</v>
      </c>
      <c r="C63" s="4" t="s">
        <v>313</v>
      </c>
      <c r="D63" s="5">
        <v>4</v>
      </c>
      <c r="E63" s="4" t="s">
        <v>317</v>
      </c>
      <c r="F63" s="4"/>
      <c r="G63" s="12" t="s">
        <v>13</v>
      </c>
      <c r="H63" s="12" t="s">
        <v>496</v>
      </c>
      <c r="I63" s="12">
        <v>30</v>
      </c>
      <c r="J63" s="12">
        <f t="shared" si="1"/>
        <v>180</v>
      </c>
      <c r="K63" s="12" t="s">
        <v>149</v>
      </c>
      <c r="L63" s="12">
        <v>1</v>
      </c>
      <c r="M63" s="1"/>
      <c r="N63" s="1"/>
      <c r="O63" s="1"/>
      <c r="P63" s="1"/>
    </row>
    <row r="64" spans="1:16" ht="36" x14ac:dyDescent="0.25">
      <c r="A64" s="1"/>
      <c r="B64" s="5">
        <v>28</v>
      </c>
      <c r="C64" s="4" t="s">
        <v>318</v>
      </c>
      <c r="D64" s="5">
        <v>1</v>
      </c>
      <c r="E64" s="4" t="s">
        <v>319</v>
      </c>
      <c r="F64" s="4" t="s">
        <v>450</v>
      </c>
      <c r="G64" s="12" t="s">
        <v>265</v>
      </c>
      <c r="H64" s="12" t="s">
        <v>210</v>
      </c>
      <c r="I64" s="12">
        <v>132</v>
      </c>
      <c r="J64" s="12">
        <f t="shared" si="1"/>
        <v>792</v>
      </c>
      <c r="K64" s="12" t="s">
        <v>340</v>
      </c>
      <c r="L64" s="12">
        <v>1</v>
      </c>
      <c r="M64" s="1"/>
      <c r="N64" s="1"/>
      <c r="O64" s="1"/>
      <c r="P64" s="1"/>
    </row>
    <row r="65" spans="1:16" ht="48" x14ac:dyDescent="0.25">
      <c r="A65" s="1"/>
      <c r="B65" s="5">
        <v>28</v>
      </c>
      <c r="C65" s="4" t="s">
        <v>318</v>
      </c>
      <c r="D65" s="5">
        <v>2</v>
      </c>
      <c r="E65" s="4" t="s">
        <v>320</v>
      </c>
      <c r="F65" s="4" t="s">
        <v>343</v>
      </c>
      <c r="G65" s="12" t="s">
        <v>265</v>
      </c>
      <c r="H65" s="12" t="s">
        <v>210</v>
      </c>
      <c r="I65" s="12">
        <v>228</v>
      </c>
      <c r="J65" s="12">
        <f t="shared" si="1"/>
        <v>1368</v>
      </c>
      <c r="K65" s="12" t="s">
        <v>340</v>
      </c>
      <c r="L65" s="12">
        <v>1</v>
      </c>
      <c r="M65" s="1"/>
      <c r="N65" s="1"/>
      <c r="O65" s="1"/>
      <c r="P65" s="1"/>
    </row>
    <row r="66" spans="1:16" ht="72" x14ac:dyDescent="0.25">
      <c r="A66" s="1"/>
      <c r="B66" s="5">
        <v>28</v>
      </c>
      <c r="C66" s="4" t="s">
        <v>318</v>
      </c>
      <c r="D66" s="5">
        <v>3</v>
      </c>
      <c r="E66" s="4" t="s">
        <v>321</v>
      </c>
      <c r="F66" s="4" t="s">
        <v>344</v>
      </c>
      <c r="G66" s="12" t="s">
        <v>265</v>
      </c>
      <c r="H66" s="12" t="s">
        <v>210</v>
      </c>
      <c r="I66" s="12">
        <v>24</v>
      </c>
      <c r="J66" s="12">
        <f t="shared" si="1"/>
        <v>144</v>
      </c>
      <c r="K66" s="12" t="s">
        <v>340</v>
      </c>
      <c r="L66" s="12">
        <v>1</v>
      </c>
      <c r="M66" s="1"/>
      <c r="N66" s="1"/>
      <c r="O66" s="1"/>
      <c r="P66" s="1"/>
    </row>
    <row r="67" spans="1:16" ht="36" x14ac:dyDescent="0.25">
      <c r="A67" s="1"/>
      <c r="B67" s="5">
        <v>28</v>
      </c>
      <c r="C67" s="4" t="s">
        <v>318</v>
      </c>
      <c r="D67" s="5">
        <v>4</v>
      </c>
      <c r="E67" s="4" t="s">
        <v>322</v>
      </c>
      <c r="F67" s="4" t="s">
        <v>345</v>
      </c>
      <c r="G67" s="12" t="s">
        <v>265</v>
      </c>
      <c r="H67" s="12" t="s">
        <v>210</v>
      </c>
      <c r="I67" s="12">
        <v>36</v>
      </c>
      <c r="J67" s="12">
        <f t="shared" si="1"/>
        <v>216</v>
      </c>
      <c r="K67" s="12" t="s">
        <v>340</v>
      </c>
      <c r="L67" s="12">
        <v>1</v>
      </c>
      <c r="M67" s="1"/>
      <c r="N67" s="1"/>
      <c r="O67" s="1"/>
      <c r="P67" s="1"/>
    </row>
    <row r="68" spans="1:16" ht="60" x14ac:dyDescent="0.25">
      <c r="A68" s="1"/>
      <c r="B68" s="5">
        <v>28</v>
      </c>
      <c r="C68" s="4" t="s">
        <v>318</v>
      </c>
      <c r="D68" s="5">
        <v>5</v>
      </c>
      <c r="E68" s="4" t="s">
        <v>323</v>
      </c>
      <c r="F68" s="4" t="s">
        <v>451</v>
      </c>
      <c r="G68" s="12" t="s">
        <v>265</v>
      </c>
      <c r="H68" s="12" t="s">
        <v>210</v>
      </c>
      <c r="I68" s="12">
        <v>12</v>
      </c>
      <c r="J68" s="12">
        <f t="shared" si="1"/>
        <v>72</v>
      </c>
      <c r="K68" s="12" t="s">
        <v>340</v>
      </c>
      <c r="L68" s="12">
        <v>1</v>
      </c>
      <c r="M68" s="1"/>
      <c r="N68" s="1"/>
      <c r="O68" s="1"/>
      <c r="P68" s="1"/>
    </row>
    <row r="69" spans="1:16" ht="48" x14ac:dyDescent="0.25">
      <c r="A69" s="1"/>
      <c r="B69" s="5">
        <v>28</v>
      </c>
      <c r="C69" s="4" t="s">
        <v>318</v>
      </c>
      <c r="D69" s="5">
        <v>6</v>
      </c>
      <c r="E69" s="4" t="s">
        <v>324</v>
      </c>
      <c r="F69" s="4" t="s">
        <v>346</v>
      </c>
      <c r="G69" s="12" t="s">
        <v>265</v>
      </c>
      <c r="H69" s="12" t="s">
        <v>210</v>
      </c>
      <c r="I69" s="12">
        <v>36</v>
      </c>
      <c r="J69" s="12">
        <f t="shared" si="1"/>
        <v>216</v>
      </c>
      <c r="K69" s="12" t="s">
        <v>340</v>
      </c>
      <c r="L69" s="12">
        <v>1</v>
      </c>
      <c r="M69" s="1"/>
      <c r="N69" s="1"/>
      <c r="O69" s="1"/>
      <c r="P69" s="1"/>
    </row>
    <row r="70" spans="1:16" ht="60" x14ac:dyDescent="0.25">
      <c r="A70" s="1"/>
      <c r="B70" s="5">
        <v>28</v>
      </c>
      <c r="C70" s="4" t="s">
        <v>318</v>
      </c>
      <c r="D70" s="5">
        <v>7</v>
      </c>
      <c r="E70" s="4" t="s">
        <v>325</v>
      </c>
      <c r="F70" s="4" t="s">
        <v>347</v>
      </c>
      <c r="G70" s="12" t="s">
        <v>265</v>
      </c>
      <c r="H70" s="12" t="s">
        <v>210</v>
      </c>
      <c r="I70" s="12">
        <v>96</v>
      </c>
      <c r="J70" s="12">
        <f t="shared" si="1"/>
        <v>576</v>
      </c>
      <c r="K70" s="12" t="s">
        <v>340</v>
      </c>
      <c r="L70" s="12">
        <v>1</v>
      </c>
      <c r="M70" s="1"/>
      <c r="N70" s="1"/>
      <c r="O70" s="1"/>
      <c r="P70" s="1"/>
    </row>
    <row r="71" spans="1:16" ht="30" customHeight="1" x14ac:dyDescent="0.25">
      <c r="A71" s="1"/>
      <c r="B71" s="5">
        <v>28</v>
      </c>
      <c r="C71" s="4" t="s">
        <v>318</v>
      </c>
      <c r="D71" s="5">
        <v>8</v>
      </c>
      <c r="E71" s="4" t="s">
        <v>326</v>
      </c>
      <c r="F71" s="4" t="s">
        <v>348</v>
      </c>
      <c r="G71" s="12" t="s">
        <v>265</v>
      </c>
      <c r="H71" s="12" t="s">
        <v>210</v>
      </c>
      <c r="I71" s="12">
        <v>768</v>
      </c>
      <c r="J71" s="12">
        <f t="shared" si="1"/>
        <v>4608</v>
      </c>
      <c r="K71" s="12" t="s">
        <v>341</v>
      </c>
      <c r="L71" s="12">
        <v>1</v>
      </c>
      <c r="M71" s="1"/>
      <c r="N71" s="1"/>
      <c r="O71" s="1"/>
      <c r="P71" s="1"/>
    </row>
    <row r="72" spans="1:16" ht="29.25" customHeight="1" x14ac:dyDescent="0.25">
      <c r="A72" s="1"/>
      <c r="B72" s="5">
        <v>29</v>
      </c>
      <c r="C72" s="4" t="s">
        <v>327</v>
      </c>
      <c r="D72" s="5">
        <v>1</v>
      </c>
      <c r="E72" s="4" t="s">
        <v>328</v>
      </c>
      <c r="F72" s="4"/>
      <c r="G72" s="12" t="s">
        <v>13</v>
      </c>
      <c r="H72" s="12" t="s">
        <v>496</v>
      </c>
      <c r="I72" s="12">
        <v>12350</v>
      </c>
      <c r="J72" s="12">
        <f t="shared" si="1"/>
        <v>74100</v>
      </c>
      <c r="K72" s="12" t="s">
        <v>306</v>
      </c>
      <c r="L72" s="12">
        <v>1</v>
      </c>
      <c r="M72" s="1"/>
      <c r="N72" s="1"/>
      <c r="O72" s="1"/>
      <c r="P72" s="1"/>
    </row>
    <row r="73" spans="1:16" ht="29.25" customHeight="1" x14ac:dyDescent="0.25">
      <c r="A73" s="1"/>
      <c r="B73" s="5">
        <v>29</v>
      </c>
      <c r="C73" s="4" t="s">
        <v>327</v>
      </c>
      <c r="D73" s="5">
        <v>2</v>
      </c>
      <c r="E73" s="4" t="s">
        <v>329</v>
      </c>
      <c r="F73" s="4"/>
      <c r="G73" s="12" t="s">
        <v>13</v>
      </c>
      <c r="H73" s="12" t="s">
        <v>496</v>
      </c>
      <c r="I73" s="12">
        <v>11400</v>
      </c>
      <c r="J73" s="12">
        <f t="shared" si="1"/>
        <v>68400</v>
      </c>
      <c r="K73" s="12" t="s">
        <v>306</v>
      </c>
      <c r="L73" s="12">
        <v>1</v>
      </c>
      <c r="M73" s="1"/>
      <c r="N73" s="1"/>
      <c r="O73" s="1"/>
      <c r="P73" s="1"/>
    </row>
    <row r="74" spans="1:16" ht="29.25" customHeight="1" x14ac:dyDescent="0.25">
      <c r="A74" s="1"/>
      <c r="B74" s="5">
        <v>29</v>
      </c>
      <c r="C74" s="4" t="s">
        <v>327</v>
      </c>
      <c r="D74" s="5">
        <v>3</v>
      </c>
      <c r="E74" s="4" t="s">
        <v>330</v>
      </c>
      <c r="F74" s="4"/>
      <c r="G74" s="12" t="s">
        <v>13</v>
      </c>
      <c r="H74" s="12" t="s">
        <v>496</v>
      </c>
      <c r="I74" s="12">
        <v>7600</v>
      </c>
      <c r="J74" s="12">
        <f t="shared" si="1"/>
        <v>45600</v>
      </c>
      <c r="K74" s="12" t="s">
        <v>306</v>
      </c>
      <c r="L74" s="12">
        <v>1</v>
      </c>
      <c r="M74" s="1"/>
      <c r="N74" s="1"/>
      <c r="O74" s="1"/>
      <c r="P74" s="1"/>
    </row>
    <row r="75" spans="1:16" ht="29.25" customHeight="1" x14ac:dyDescent="0.25">
      <c r="A75" s="1"/>
      <c r="B75" s="5">
        <v>29</v>
      </c>
      <c r="C75" s="4" t="s">
        <v>327</v>
      </c>
      <c r="D75" s="5">
        <v>4</v>
      </c>
      <c r="E75" s="4" t="s">
        <v>331</v>
      </c>
      <c r="F75" s="4"/>
      <c r="G75" s="12" t="s">
        <v>13</v>
      </c>
      <c r="H75" s="12" t="s">
        <v>496</v>
      </c>
      <c r="I75" s="12">
        <v>9500</v>
      </c>
      <c r="J75" s="12">
        <f t="shared" si="1"/>
        <v>57000</v>
      </c>
      <c r="K75" s="12" t="s">
        <v>306</v>
      </c>
      <c r="L75" s="12">
        <v>1</v>
      </c>
      <c r="M75" s="1"/>
      <c r="N75" s="1"/>
      <c r="O75" s="1"/>
      <c r="P75" s="1"/>
    </row>
    <row r="76" spans="1:16" ht="29.25" customHeight="1" x14ac:dyDescent="0.25">
      <c r="A76" s="1"/>
      <c r="B76" s="5">
        <v>29</v>
      </c>
      <c r="C76" s="4" t="s">
        <v>327</v>
      </c>
      <c r="D76" s="5">
        <v>5</v>
      </c>
      <c r="E76" s="4" t="s">
        <v>332</v>
      </c>
      <c r="F76" s="4"/>
      <c r="G76" s="12" t="s">
        <v>13</v>
      </c>
      <c r="H76" s="12" t="s">
        <v>496</v>
      </c>
      <c r="I76" s="12">
        <v>16150</v>
      </c>
      <c r="J76" s="12">
        <f t="shared" si="1"/>
        <v>96900</v>
      </c>
      <c r="K76" s="12" t="s">
        <v>306</v>
      </c>
      <c r="L76" s="12">
        <v>1</v>
      </c>
      <c r="M76" s="1"/>
      <c r="N76" s="1"/>
      <c r="O76" s="1"/>
      <c r="P76" s="1"/>
    </row>
    <row r="77" spans="1:16" ht="29.25" customHeight="1" x14ac:dyDescent="0.25">
      <c r="A77" s="1"/>
      <c r="B77" s="5">
        <v>29</v>
      </c>
      <c r="C77" s="4" t="s">
        <v>327</v>
      </c>
      <c r="D77" s="5">
        <v>6</v>
      </c>
      <c r="E77" s="4" t="s">
        <v>333</v>
      </c>
      <c r="F77" s="4"/>
      <c r="G77" s="12" t="s">
        <v>13</v>
      </c>
      <c r="H77" s="12" t="s">
        <v>496</v>
      </c>
      <c r="I77" s="12">
        <v>16150</v>
      </c>
      <c r="J77" s="12">
        <f t="shared" si="1"/>
        <v>96900</v>
      </c>
      <c r="K77" s="12" t="s">
        <v>306</v>
      </c>
      <c r="L77" s="12">
        <v>1</v>
      </c>
      <c r="M77" s="1"/>
      <c r="N77" s="1"/>
      <c r="O77" s="1"/>
      <c r="P77" s="1"/>
    </row>
    <row r="78" spans="1:16" ht="29.25" customHeight="1" x14ac:dyDescent="0.25">
      <c r="A78" s="1"/>
      <c r="B78" s="5">
        <v>29</v>
      </c>
      <c r="C78" s="4" t="s">
        <v>327</v>
      </c>
      <c r="D78" s="5">
        <v>7</v>
      </c>
      <c r="E78" s="4" t="s">
        <v>334</v>
      </c>
      <c r="F78" s="4"/>
      <c r="G78" s="12" t="s">
        <v>13</v>
      </c>
      <c r="H78" s="12" t="s">
        <v>496</v>
      </c>
      <c r="I78" s="12">
        <v>16150</v>
      </c>
      <c r="J78" s="12">
        <f t="shared" si="1"/>
        <v>96900</v>
      </c>
      <c r="K78" s="12" t="s">
        <v>306</v>
      </c>
      <c r="L78" s="12">
        <v>1</v>
      </c>
      <c r="M78" s="1"/>
      <c r="N78" s="1"/>
      <c r="O78" s="1"/>
      <c r="P78" s="1"/>
    </row>
    <row r="79" spans="1:16" ht="29.25" customHeight="1" x14ac:dyDescent="0.25">
      <c r="A79" s="1"/>
      <c r="B79" s="5">
        <v>29</v>
      </c>
      <c r="C79" s="4" t="s">
        <v>327</v>
      </c>
      <c r="D79" s="5">
        <v>8</v>
      </c>
      <c r="E79" s="4" t="s">
        <v>335</v>
      </c>
      <c r="F79" s="4"/>
      <c r="G79" s="12" t="s">
        <v>13</v>
      </c>
      <c r="H79" s="12" t="s">
        <v>496</v>
      </c>
      <c r="I79" s="12">
        <v>30000</v>
      </c>
      <c r="J79" s="12">
        <f t="shared" si="1"/>
        <v>180000</v>
      </c>
      <c r="K79" s="12" t="s">
        <v>306</v>
      </c>
      <c r="L79" s="12">
        <v>1</v>
      </c>
      <c r="M79" s="1"/>
      <c r="N79" s="1"/>
      <c r="O79" s="1"/>
      <c r="P79" s="1"/>
    </row>
    <row r="80" spans="1:16" ht="29.25" customHeight="1" x14ac:dyDescent="0.25">
      <c r="A80" s="1"/>
      <c r="B80" s="5">
        <v>29</v>
      </c>
      <c r="C80" s="4" t="s">
        <v>327</v>
      </c>
      <c r="D80" s="5">
        <v>9</v>
      </c>
      <c r="E80" s="4" t="s">
        <v>336</v>
      </c>
      <c r="F80" s="4"/>
      <c r="G80" s="12" t="s">
        <v>13</v>
      </c>
      <c r="H80" s="12" t="s">
        <v>496</v>
      </c>
      <c r="I80" s="12">
        <v>30000</v>
      </c>
      <c r="J80" s="12">
        <f t="shared" si="1"/>
        <v>180000</v>
      </c>
      <c r="K80" s="12" t="s">
        <v>306</v>
      </c>
      <c r="L80" s="12">
        <v>1</v>
      </c>
      <c r="M80" s="1"/>
      <c r="N80" s="1"/>
      <c r="O80" s="1"/>
      <c r="P80" s="1"/>
    </row>
    <row r="81" spans="1:16" ht="29.25" customHeight="1" x14ac:dyDescent="0.25">
      <c r="A81" s="1"/>
      <c r="B81" s="5">
        <v>29</v>
      </c>
      <c r="C81" s="4" t="s">
        <v>327</v>
      </c>
      <c r="D81" s="5">
        <v>10</v>
      </c>
      <c r="E81" s="4" t="s">
        <v>337</v>
      </c>
      <c r="F81" s="4"/>
      <c r="G81" s="12" t="s">
        <v>13</v>
      </c>
      <c r="H81" s="12" t="s">
        <v>496</v>
      </c>
      <c r="I81" s="12">
        <v>22000</v>
      </c>
      <c r="J81" s="12">
        <f t="shared" si="1"/>
        <v>132000</v>
      </c>
      <c r="K81" s="12" t="s">
        <v>281</v>
      </c>
      <c r="L81" s="12">
        <v>1</v>
      </c>
      <c r="M81" s="1"/>
      <c r="N81" s="1"/>
      <c r="O81" s="1"/>
      <c r="P81" s="1"/>
    </row>
    <row r="82" spans="1:16" ht="29.25" customHeight="1" x14ac:dyDescent="0.25">
      <c r="A82" s="1"/>
      <c r="B82" s="5">
        <v>30</v>
      </c>
      <c r="C82" s="4" t="s">
        <v>338</v>
      </c>
      <c r="D82" s="5" t="s">
        <v>12</v>
      </c>
      <c r="E82" s="4" t="s">
        <v>12</v>
      </c>
      <c r="F82" s="4"/>
      <c r="G82" s="12" t="s">
        <v>265</v>
      </c>
      <c r="H82" s="12" t="s">
        <v>210</v>
      </c>
      <c r="I82" s="12">
        <v>59300</v>
      </c>
      <c r="J82" s="12">
        <f t="shared" ref="J82:J145" si="2">I82*4*1.5</f>
        <v>355800</v>
      </c>
      <c r="K82" s="12" t="s">
        <v>339</v>
      </c>
      <c r="L82" s="12">
        <v>1</v>
      </c>
      <c r="M82" s="1"/>
      <c r="N82" s="1"/>
      <c r="O82" s="1"/>
      <c r="P82" s="1"/>
    </row>
    <row r="83" spans="1:16" ht="29.25" customHeight="1" x14ac:dyDescent="0.25">
      <c r="A83" s="1"/>
      <c r="B83" s="5">
        <v>31</v>
      </c>
      <c r="C83" s="4" t="s">
        <v>350</v>
      </c>
      <c r="D83" s="5">
        <v>1</v>
      </c>
      <c r="E83" s="4" t="s">
        <v>351</v>
      </c>
      <c r="F83" s="4" t="s">
        <v>360</v>
      </c>
      <c r="G83" s="12" t="s">
        <v>265</v>
      </c>
      <c r="H83" s="12" t="s">
        <v>210</v>
      </c>
      <c r="I83" s="12">
        <v>6480</v>
      </c>
      <c r="J83" s="12">
        <f t="shared" si="2"/>
        <v>38880</v>
      </c>
      <c r="K83" s="12" t="s">
        <v>339</v>
      </c>
      <c r="L83" s="12">
        <v>1</v>
      </c>
      <c r="M83" s="1"/>
      <c r="N83" s="1"/>
      <c r="O83" s="1"/>
      <c r="P83" s="1"/>
    </row>
    <row r="84" spans="1:16" ht="29.25" customHeight="1" x14ac:dyDescent="0.25">
      <c r="A84" s="1"/>
      <c r="B84" s="5">
        <v>31</v>
      </c>
      <c r="C84" s="4" t="s">
        <v>350</v>
      </c>
      <c r="D84" s="5">
        <v>2</v>
      </c>
      <c r="E84" s="4" t="s">
        <v>352</v>
      </c>
      <c r="F84" s="4" t="s">
        <v>360</v>
      </c>
      <c r="G84" s="12" t="s">
        <v>265</v>
      </c>
      <c r="H84" s="12" t="s">
        <v>210</v>
      </c>
      <c r="I84" s="12">
        <v>4400</v>
      </c>
      <c r="J84" s="12">
        <f t="shared" si="2"/>
        <v>26400</v>
      </c>
      <c r="K84" s="12" t="s">
        <v>339</v>
      </c>
      <c r="L84" s="12">
        <v>1</v>
      </c>
      <c r="M84" s="1"/>
      <c r="N84" s="1"/>
      <c r="O84" s="1"/>
      <c r="P84" s="1"/>
    </row>
    <row r="85" spans="1:16" ht="29.25" customHeight="1" x14ac:dyDescent="0.25">
      <c r="A85" s="1"/>
      <c r="B85" s="5">
        <v>31</v>
      </c>
      <c r="C85" s="4" t="s">
        <v>350</v>
      </c>
      <c r="D85" s="5">
        <v>3</v>
      </c>
      <c r="E85" s="4" t="s">
        <v>353</v>
      </c>
      <c r="F85" s="4" t="s">
        <v>360</v>
      </c>
      <c r="G85" s="12" t="s">
        <v>265</v>
      </c>
      <c r="H85" s="12" t="s">
        <v>210</v>
      </c>
      <c r="I85" s="12">
        <v>5780</v>
      </c>
      <c r="J85" s="12">
        <f t="shared" si="2"/>
        <v>34680</v>
      </c>
      <c r="K85" s="12" t="s">
        <v>339</v>
      </c>
      <c r="L85" s="12">
        <v>1</v>
      </c>
      <c r="M85" s="1"/>
      <c r="N85" s="1"/>
      <c r="O85" s="1"/>
      <c r="P85" s="1"/>
    </row>
    <row r="86" spans="1:16" ht="29.25" customHeight="1" x14ac:dyDescent="0.25">
      <c r="A86" s="1"/>
      <c r="B86" s="5">
        <v>31</v>
      </c>
      <c r="C86" s="4" t="s">
        <v>350</v>
      </c>
      <c r="D86" s="5">
        <v>4</v>
      </c>
      <c r="E86" s="4" t="s">
        <v>354</v>
      </c>
      <c r="F86" s="4" t="s">
        <v>360</v>
      </c>
      <c r="G86" s="12" t="s">
        <v>265</v>
      </c>
      <c r="H86" s="12" t="s">
        <v>210</v>
      </c>
      <c r="I86" s="12">
        <v>420</v>
      </c>
      <c r="J86" s="12">
        <f t="shared" si="2"/>
        <v>2520</v>
      </c>
      <c r="K86" s="12" t="s">
        <v>339</v>
      </c>
      <c r="L86" s="12">
        <v>1</v>
      </c>
      <c r="M86" s="1"/>
      <c r="N86" s="1"/>
      <c r="O86" s="1"/>
      <c r="P86" s="1"/>
    </row>
    <row r="87" spans="1:16" ht="29.25" customHeight="1" x14ac:dyDescent="0.25">
      <c r="A87" s="1"/>
      <c r="B87" s="5">
        <v>32</v>
      </c>
      <c r="C87" s="4" t="s">
        <v>355</v>
      </c>
      <c r="D87" s="5" t="s">
        <v>12</v>
      </c>
      <c r="E87" s="4" t="s">
        <v>12</v>
      </c>
      <c r="F87" s="4" t="s">
        <v>361</v>
      </c>
      <c r="G87" s="12" t="s">
        <v>265</v>
      </c>
      <c r="H87" s="12" t="s">
        <v>210</v>
      </c>
      <c r="I87" s="12">
        <v>39000</v>
      </c>
      <c r="J87" s="12">
        <f t="shared" si="2"/>
        <v>234000</v>
      </c>
      <c r="K87" s="12" t="s">
        <v>339</v>
      </c>
      <c r="L87" s="12">
        <v>1</v>
      </c>
      <c r="M87" s="1"/>
      <c r="N87" s="1"/>
      <c r="O87" s="1"/>
      <c r="P87" s="1"/>
    </row>
    <row r="88" spans="1:16" ht="29.25" customHeight="1" x14ac:dyDescent="0.25">
      <c r="A88" s="1"/>
      <c r="B88" s="5">
        <v>33</v>
      </c>
      <c r="C88" s="4" t="s">
        <v>356</v>
      </c>
      <c r="D88" s="5" t="s">
        <v>12</v>
      </c>
      <c r="E88" s="4" t="s">
        <v>12</v>
      </c>
      <c r="F88" s="4" t="s">
        <v>362</v>
      </c>
      <c r="G88" s="12" t="s">
        <v>265</v>
      </c>
      <c r="H88" s="12" t="s">
        <v>210</v>
      </c>
      <c r="I88" s="12">
        <v>21000</v>
      </c>
      <c r="J88" s="12">
        <f t="shared" si="2"/>
        <v>126000</v>
      </c>
      <c r="K88" s="12" t="s">
        <v>339</v>
      </c>
      <c r="L88" s="12">
        <v>1</v>
      </c>
      <c r="M88" s="1"/>
      <c r="N88" s="1"/>
      <c r="O88" s="1"/>
      <c r="P88" s="1"/>
    </row>
    <row r="89" spans="1:16" ht="39.75" customHeight="1" x14ac:dyDescent="0.25">
      <c r="A89" s="1"/>
      <c r="B89" s="5">
        <v>34</v>
      </c>
      <c r="C89" s="4" t="s">
        <v>357</v>
      </c>
      <c r="D89" s="5" t="s">
        <v>12</v>
      </c>
      <c r="E89" s="4" t="s">
        <v>12</v>
      </c>
      <c r="F89" s="4" t="s">
        <v>363</v>
      </c>
      <c r="G89" s="12" t="s">
        <v>265</v>
      </c>
      <c r="H89" s="12" t="s">
        <v>210</v>
      </c>
      <c r="I89" s="12">
        <v>2700</v>
      </c>
      <c r="J89" s="12">
        <f t="shared" si="2"/>
        <v>16200</v>
      </c>
      <c r="K89" s="12" t="s">
        <v>339</v>
      </c>
      <c r="L89" s="12">
        <v>1</v>
      </c>
      <c r="M89" s="1"/>
      <c r="N89" s="1"/>
      <c r="O89" s="1"/>
      <c r="P89" s="1"/>
    </row>
    <row r="90" spans="1:16" ht="29.25" customHeight="1" x14ac:dyDescent="0.25">
      <c r="A90" s="1"/>
      <c r="B90" s="5">
        <v>35</v>
      </c>
      <c r="C90" s="4" t="s">
        <v>358</v>
      </c>
      <c r="D90" s="5" t="s">
        <v>12</v>
      </c>
      <c r="E90" s="4" t="s">
        <v>12</v>
      </c>
      <c r="F90" s="4"/>
      <c r="G90" s="12" t="s">
        <v>265</v>
      </c>
      <c r="H90" s="12" t="s">
        <v>210</v>
      </c>
      <c r="I90" s="12">
        <v>31000</v>
      </c>
      <c r="J90" s="12">
        <f t="shared" si="2"/>
        <v>186000</v>
      </c>
      <c r="K90" s="12" t="s">
        <v>359</v>
      </c>
      <c r="L90" s="12">
        <v>1</v>
      </c>
      <c r="M90" s="1"/>
      <c r="N90" s="1"/>
      <c r="O90" s="1"/>
      <c r="P90" s="1"/>
    </row>
    <row r="91" spans="1:16" ht="29.25" customHeight="1" x14ac:dyDescent="0.25">
      <c r="A91" s="1"/>
      <c r="B91" s="5">
        <v>36</v>
      </c>
      <c r="C91" s="4" t="s">
        <v>364</v>
      </c>
      <c r="D91" s="5">
        <v>1</v>
      </c>
      <c r="E91" s="4" t="s">
        <v>365</v>
      </c>
      <c r="F91" s="4" t="s">
        <v>379</v>
      </c>
      <c r="G91" s="12" t="s">
        <v>265</v>
      </c>
      <c r="H91" s="12" t="s">
        <v>210</v>
      </c>
      <c r="I91" s="12">
        <v>6240</v>
      </c>
      <c r="J91" s="12">
        <f t="shared" si="2"/>
        <v>37440</v>
      </c>
      <c r="K91" s="12" t="s">
        <v>339</v>
      </c>
      <c r="L91" s="12">
        <v>1</v>
      </c>
      <c r="M91" s="1"/>
      <c r="N91" s="1"/>
      <c r="O91" s="1"/>
      <c r="P91" s="1"/>
    </row>
    <row r="92" spans="1:16" ht="29.25" customHeight="1" x14ac:dyDescent="0.25">
      <c r="A92" s="1"/>
      <c r="B92" s="5">
        <v>36</v>
      </c>
      <c r="C92" s="4" t="s">
        <v>364</v>
      </c>
      <c r="D92" s="5">
        <v>2</v>
      </c>
      <c r="E92" s="4" t="s">
        <v>366</v>
      </c>
      <c r="F92" s="4" t="s">
        <v>378</v>
      </c>
      <c r="G92" s="12" t="s">
        <v>265</v>
      </c>
      <c r="H92" s="12" t="s">
        <v>210</v>
      </c>
      <c r="I92" s="12">
        <v>4400</v>
      </c>
      <c r="J92" s="12">
        <f t="shared" si="2"/>
        <v>26400</v>
      </c>
      <c r="K92" s="12" t="s">
        <v>339</v>
      </c>
      <c r="L92" s="12">
        <v>1</v>
      </c>
      <c r="M92" s="1"/>
      <c r="N92" s="1"/>
      <c r="O92" s="1"/>
      <c r="P92" s="1"/>
    </row>
    <row r="93" spans="1:16" ht="29.25" customHeight="1" x14ac:dyDescent="0.25">
      <c r="A93" s="1"/>
      <c r="B93" s="5">
        <v>37</v>
      </c>
      <c r="C93" s="4" t="s">
        <v>367</v>
      </c>
      <c r="D93" s="5" t="s">
        <v>12</v>
      </c>
      <c r="E93" s="4" t="s">
        <v>12</v>
      </c>
      <c r="F93" s="4"/>
      <c r="G93" s="12" t="s">
        <v>265</v>
      </c>
      <c r="H93" s="12" t="s">
        <v>210</v>
      </c>
      <c r="I93" s="12">
        <v>12000</v>
      </c>
      <c r="J93" s="12">
        <f t="shared" si="2"/>
        <v>72000</v>
      </c>
      <c r="K93" s="12" t="s">
        <v>339</v>
      </c>
      <c r="L93" s="12">
        <v>1</v>
      </c>
      <c r="M93" s="1"/>
      <c r="N93" s="1"/>
      <c r="O93" s="1"/>
      <c r="P93" s="1"/>
    </row>
    <row r="94" spans="1:16" ht="29.25" customHeight="1" x14ac:dyDescent="0.25">
      <c r="A94" s="1"/>
      <c r="B94" s="5">
        <v>38</v>
      </c>
      <c r="C94" s="4" t="s">
        <v>368</v>
      </c>
      <c r="D94" s="5" t="s">
        <v>12</v>
      </c>
      <c r="E94" s="4" t="s">
        <v>12</v>
      </c>
      <c r="F94" s="4"/>
      <c r="G94" s="12" t="s">
        <v>265</v>
      </c>
      <c r="H94" s="12" t="s">
        <v>210</v>
      </c>
      <c r="I94" s="12">
        <v>18150</v>
      </c>
      <c r="J94" s="12">
        <f t="shared" si="2"/>
        <v>108900</v>
      </c>
      <c r="K94" s="12" t="s">
        <v>359</v>
      </c>
      <c r="L94" s="12">
        <v>1</v>
      </c>
      <c r="M94" s="1"/>
      <c r="N94" s="1"/>
      <c r="O94" s="1"/>
      <c r="P94" s="1"/>
    </row>
    <row r="95" spans="1:16" ht="29.25" customHeight="1" x14ac:dyDescent="0.25">
      <c r="A95" s="1"/>
      <c r="B95" s="5">
        <v>39</v>
      </c>
      <c r="C95" s="4" t="s">
        <v>369</v>
      </c>
      <c r="D95" s="5">
        <v>1</v>
      </c>
      <c r="E95" s="4" t="s">
        <v>370</v>
      </c>
      <c r="F95" s="4"/>
      <c r="G95" s="12" t="s">
        <v>265</v>
      </c>
      <c r="H95" s="12" t="s">
        <v>210</v>
      </c>
      <c r="I95" s="12">
        <v>13560</v>
      </c>
      <c r="J95" s="12">
        <f t="shared" si="2"/>
        <v>81360</v>
      </c>
      <c r="K95" s="12" t="s">
        <v>377</v>
      </c>
      <c r="L95" s="12">
        <v>1</v>
      </c>
      <c r="M95" s="1"/>
      <c r="N95" s="1"/>
      <c r="O95" s="1"/>
      <c r="P95" s="1"/>
    </row>
    <row r="96" spans="1:16" ht="29.25" customHeight="1" x14ac:dyDescent="0.25">
      <c r="A96" s="1"/>
      <c r="B96" s="5">
        <v>39</v>
      </c>
      <c r="C96" s="4" t="s">
        <v>369</v>
      </c>
      <c r="D96" s="5">
        <v>2</v>
      </c>
      <c r="E96" s="4" t="s">
        <v>371</v>
      </c>
      <c r="F96" s="4"/>
      <c r="G96" s="12" t="s">
        <v>265</v>
      </c>
      <c r="H96" s="12" t="s">
        <v>210</v>
      </c>
      <c r="I96" s="12">
        <v>1760</v>
      </c>
      <c r="J96" s="12">
        <f t="shared" si="2"/>
        <v>10560</v>
      </c>
      <c r="K96" s="12" t="s">
        <v>377</v>
      </c>
      <c r="L96" s="12">
        <v>1</v>
      </c>
      <c r="M96" s="1"/>
      <c r="N96" s="1"/>
      <c r="O96" s="1"/>
      <c r="P96" s="1"/>
    </row>
    <row r="97" spans="1:16" ht="29.25" customHeight="1" x14ac:dyDescent="0.25">
      <c r="A97" s="1"/>
      <c r="B97" s="5">
        <v>39</v>
      </c>
      <c r="C97" s="4" t="s">
        <v>369</v>
      </c>
      <c r="D97" s="5">
        <v>3</v>
      </c>
      <c r="E97" s="4" t="s">
        <v>372</v>
      </c>
      <c r="F97" s="4"/>
      <c r="G97" s="12" t="s">
        <v>265</v>
      </c>
      <c r="H97" s="12" t="s">
        <v>210</v>
      </c>
      <c r="I97" s="12">
        <v>2180</v>
      </c>
      <c r="J97" s="12">
        <f t="shared" si="2"/>
        <v>13080</v>
      </c>
      <c r="K97" s="12" t="s">
        <v>377</v>
      </c>
      <c r="L97" s="12">
        <v>1</v>
      </c>
      <c r="M97" s="1"/>
      <c r="N97" s="1"/>
      <c r="O97" s="1"/>
      <c r="P97" s="1"/>
    </row>
    <row r="98" spans="1:16" ht="29.25" customHeight="1" x14ac:dyDescent="0.25">
      <c r="A98" s="1"/>
      <c r="B98" s="5">
        <v>40</v>
      </c>
      <c r="C98" s="4" t="s">
        <v>373</v>
      </c>
      <c r="D98" s="5">
        <v>1</v>
      </c>
      <c r="E98" s="4" t="s">
        <v>374</v>
      </c>
      <c r="F98" s="4"/>
      <c r="G98" s="12" t="s">
        <v>13</v>
      </c>
      <c r="H98" s="12" t="s">
        <v>496</v>
      </c>
      <c r="I98" s="12">
        <v>480</v>
      </c>
      <c r="J98" s="12">
        <f t="shared" si="2"/>
        <v>2880</v>
      </c>
      <c r="K98" s="12" t="s">
        <v>224</v>
      </c>
      <c r="L98" s="12">
        <v>1</v>
      </c>
      <c r="M98" s="1"/>
      <c r="N98" s="1"/>
      <c r="O98" s="1"/>
      <c r="P98" s="1"/>
    </row>
    <row r="99" spans="1:16" ht="29.25" customHeight="1" x14ac:dyDescent="0.25">
      <c r="A99" s="1"/>
      <c r="B99" s="5">
        <v>40</v>
      </c>
      <c r="C99" s="4" t="s">
        <v>373</v>
      </c>
      <c r="D99" s="5">
        <v>2</v>
      </c>
      <c r="E99" s="4" t="s">
        <v>375</v>
      </c>
      <c r="F99" s="4"/>
      <c r="G99" s="12" t="s">
        <v>13</v>
      </c>
      <c r="H99" s="12" t="s">
        <v>496</v>
      </c>
      <c r="I99" s="12">
        <v>144</v>
      </c>
      <c r="J99" s="12">
        <f t="shared" si="2"/>
        <v>864</v>
      </c>
      <c r="K99" s="12" t="s">
        <v>224</v>
      </c>
      <c r="L99" s="12">
        <v>1</v>
      </c>
      <c r="M99" s="1"/>
      <c r="N99" s="1"/>
      <c r="O99" s="1"/>
      <c r="P99" s="1"/>
    </row>
    <row r="100" spans="1:16" ht="29.25" customHeight="1" x14ac:dyDescent="0.25">
      <c r="A100" s="1"/>
      <c r="B100" s="5">
        <v>40</v>
      </c>
      <c r="C100" s="4" t="s">
        <v>373</v>
      </c>
      <c r="D100" s="5">
        <v>3</v>
      </c>
      <c r="E100" s="4" t="s">
        <v>376</v>
      </c>
      <c r="F100" s="4"/>
      <c r="G100" s="12" t="s">
        <v>13</v>
      </c>
      <c r="H100" s="12" t="s">
        <v>496</v>
      </c>
      <c r="I100" s="12">
        <v>48</v>
      </c>
      <c r="J100" s="12">
        <f t="shared" si="2"/>
        <v>288</v>
      </c>
      <c r="K100" s="12" t="s">
        <v>224</v>
      </c>
      <c r="L100" s="12">
        <v>1</v>
      </c>
      <c r="M100" s="1"/>
      <c r="N100" s="1"/>
      <c r="O100" s="1"/>
      <c r="P100" s="1"/>
    </row>
    <row r="101" spans="1:16" ht="48" x14ac:dyDescent="0.25">
      <c r="A101" s="1"/>
      <c r="B101" s="5">
        <v>41</v>
      </c>
      <c r="C101" s="4" t="s">
        <v>380</v>
      </c>
      <c r="D101" s="5" t="s">
        <v>12</v>
      </c>
      <c r="E101" s="4" t="s">
        <v>12</v>
      </c>
      <c r="F101" s="4"/>
      <c r="G101" s="12" t="s">
        <v>13</v>
      </c>
      <c r="H101" s="12" t="s">
        <v>496</v>
      </c>
      <c r="I101" s="12">
        <v>4250</v>
      </c>
      <c r="J101" s="12">
        <f t="shared" si="2"/>
        <v>25500</v>
      </c>
      <c r="K101" s="12" t="s">
        <v>224</v>
      </c>
      <c r="L101" s="12">
        <v>1</v>
      </c>
      <c r="M101" s="1"/>
      <c r="N101" s="1"/>
      <c r="O101" s="1"/>
      <c r="P101" s="1"/>
    </row>
    <row r="102" spans="1:16" ht="29.25" customHeight="1" x14ac:dyDescent="0.25">
      <c r="A102" s="1"/>
      <c r="B102" s="5">
        <v>42</v>
      </c>
      <c r="C102" s="4" t="s">
        <v>381</v>
      </c>
      <c r="D102" s="5" t="s">
        <v>12</v>
      </c>
      <c r="E102" s="4" t="s">
        <v>12</v>
      </c>
      <c r="F102" s="4" t="s">
        <v>385</v>
      </c>
      <c r="G102" s="12" t="s">
        <v>265</v>
      </c>
      <c r="H102" s="12" t="s">
        <v>210</v>
      </c>
      <c r="I102" s="12">
        <v>2625</v>
      </c>
      <c r="J102" s="12">
        <f t="shared" si="2"/>
        <v>15750</v>
      </c>
      <c r="K102" s="12" t="s">
        <v>224</v>
      </c>
      <c r="L102" s="12">
        <v>1</v>
      </c>
      <c r="M102" s="1"/>
      <c r="N102" s="1"/>
      <c r="O102" s="1"/>
      <c r="P102" s="1"/>
    </row>
    <row r="103" spans="1:16" ht="29.25" customHeight="1" x14ac:dyDescent="0.25">
      <c r="A103" s="1"/>
      <c r="B103" s="5">
        <v>43</v>
      </c>
      <c r="C103" s="4" t="s">
        <v>382</v>
      </c>
      <c r="D103" s="5" t="s">
        <v>12</v>
      </c>
      <c r="E103" s="4" t="s">
        <v>12</v>
      </c>
      <c r="F103" s="4" t="s">
        <v>386</v>
      </c>
      <c r="G103" s="12" t="s">
        <v>265</v>
      </c>
      <c r="H103" s="12" t="s">
        <v>210</v>
      </c>
      <c r="I103" s="12">
        <v>1300</v>
      </c>
      <c r="J103" s="12">
        <f t="shared" si="2"/>
        <v>7800</v>
      </c>
      <c r="K103" s="12" t="s">
        <v>339</v>
      </c>
      <c r="L103" s="12">
        <v>1</v>
      </c>
      <c r="M103" s="1"/>
      <c r="N103" s="1"/>
      <c r="O103" s="1"/>
      <c r="P103" s="1"/>
    </row>
    <row r="104" spans="1:16" ht="29.25" customHeight="1" x14ac:dyDescent="0.25">
      <c r="A104" s="1"/>
      <c r="B104" s="5">
        <v>44</v>
      </c>
      <c r="C104" s="4" t="s">
        <v>383</v>
      </c>
      <c r="D104" s="5" t="s">
        <v>12</v>
      </c>
      <c r="E104" s="4" t="s">
        <v>12</v>
      </c>
      <c r="F104" s="4" t="s">
        <v>387</v>
      </c>
      <c r="G104" s="12" t="s">
        <v>265</v>
      </c>
      <c r="H104" s="12" t="s">
        <v>210</v>
      </c>
      <c r="I104" s="12">
        <v>8000</v>
      </c>
      <c r="J104" s="12">
        <f t="shared" si="2"/>
        <v>48000</v>
      </c>
      <c r="K104" s="12" t="s">
        <v>339</v>
      </c>
      <c r="L104" s="12">
        <v>1</v>
      </c>
      <c r="M104" s="1"/>
      <c r="N104" s="1"/>
      <c r="O104" s="1"/>
      <c r="P104" s="1"/>
    </row>
    <row r="105" spans="1:16" ht="29.25" customHeight="1" x14ac:dyDescent="0.25">
      <c r="A105" s="1"/>
      <c r="B105" s="5">
        <v>45</v>
      </c>
      <c r="C105" s="4" t="s">
        <v>384</v>
      </c>
      <c r="D105" s="5" t="s">
        <v>12</v>
      </c>
      <c r="E105" s="4" t="s">
        <v>12</v>
      </c>
      <c r="F105" s="4" t="s">
        <v>388</v>
      </c>
      <c r="G105" s="12" t="s">
        <v>265</v>
      </c>
      <c r="H105" s="12" t="s">
        <v>210</v>
      </c>
      <c r="I105" s="12">
        <v>1728</v>
      </c>
      <c r="J105" s="12">
        <f t="shared" si="2"/>
        <v>10368</v>
      </c>
      <c r="K105" s="12" t="s">
        <v>224</v>
      </c>
      <c r="L105" s="12">
        <v>1</v>
      </c>
      <c r="M105" s="1"/>
      <c r="N105" s="1"/>
      <c r="O105" s="1"/>
      <c r="P105" s="1"/>
    </row>
    <row r="106" spans="1:16" ht="29.25" customHeight="1" x14ac:dyDescent="0.25">
      <c r="A106" s="1"/>
      <c r="B106" s="5">
        <v>46</v>
      </c>
      <c r="C106" s="4" t="s">
        <v>389</v>
      </c>
      <c r="D106" s="5">
        <v>1</v>
      </c>
      <c r="E106" s="4" t="s">
        <v>390</v>
      </c>
      <c r="F106" s="4" t="s">
        <v>407</v>
      </c>
      <c r="G106" s="12" t="s">
        <v>265</v>
      </c>
      <c r="H106" s="12" t="s">
        <v>210</v>
      </c>
      <c r="I106" s="12">
        <v>480</v>
      </c>
      <c r="J106" s="12">
        <f t="shared" si="2"/>
        <v>2880</v>
      </c>
      <c r="K106" s="12" t="s">
        <v>224</v>
      </c>
      <c r="L106" s="12">
        <v>1</v>
      </c>
      <c r="M106" s="1"/>
      <c r="N106" s="1"/>
      <c r="O106" s="1"/>
      <c r="P106" s="1"/>
    </row>
    <row r="107" spans="1:16" ht="29.25" customHeight="1" x14ac:dyDescent="0.25">
      <c r="A107" s="1"/>
      <c r="B107" s="5">
        <v>46</v>
      </c>
      <c r="C107" s="4" t="s">
        <v>389</v>
      </c>
      <c r="D107" s="5">
        <v>2</v>
      </c>
      <c r="E107" s="4" t="s">
        <v>391</v>
      </c>
      <c r="F107" s="4" t="s">
        <v>407</v>
      </c>
      <c r="G107" s="12" t="s">
        <v>265</v>
      </c>
      <c r="H107" s="12" t="s">
        <v>210</v>
      </c>
      <c r="I107" s="12">
        <v>480</v>
      </c>
      <c r="J107" s="12">
        <f t="shared" si="2"/>
        <v>2880</v>
      </c>
      <c r="K107" s="12" t="s">
        <v>224</v>
      </c>
      <c r="L107" s="12">
        <v>1</v>
      </c>
      <c r="M107" s="1"/>
      <c r="N107" s="1"/>
      <c r="O107" s="1"/>
      <c r="P107" s="1"/>
    </row>
    <row r="108" spans="1:16" ht="29.25" customHeight="1" x14ac:dyDescent="0.25">
      <c r="A108" s="1"/>
      <c r="B108" s="5">
        <v>46</v>
      </c>
      <c r="C108" s="4" t="s">
        <v>389</v>
      </c>
      <c r="D108" s="5">
        <v>3</v>
      </c>
      <c r="E108" s="4" t="s">
        <v>392</v>
      </c>
      <c r="F108" s="4" t="s">
        <v>407</v>
      </c>
      <c r="G108" s="12" t="s">
        <v>265</v>
      </c>
      <c r="H108" s="12" t="s">
        <v>210</v>
      </c>
      <c r="I108" s="12">
        <v>96</v>
      </c>
      <c r="J108" s="12">
        <f t="shared" si="2"/>
        <v>576</v>
      </c>
      <c r="K108" s="12" t="s">
        <v>224</v>
      </c>
      <c r="L108" s="12">
        <v>1</v>
      </c>
      <c r="M108" s="1"/>
      <c r="N108" s="1"/>
      <c r="O108" s="1"/>
      <c r="P108" s="1"/>
    </row>
    <row r="109" spans="1:16" ht="29.25" customHeight="1" x14ac:dyDescent="0.25">
      <c r="A109" s="1"/>
      <c r="B109" s="5">
        <v>46</v>
      </c>
      <c r="C109" s="4" t="s">
        <v>389</v>
      </c>
      <c r="D109" s="5">
        <v>4</v>
      </c>
      <c r="E109" s="4" t="s">
        <v>393</v>
      </c>
      <c r="F109" s="4" t="s">
        <v>407</v>
      </c>
      <c r="G109" s="12" t="s">
        <v>265</v>
      </c>
      <c r="H109" s="12" t="s">
        <v>210</v>
      </c>
      <c r="I109" s="12">
        <v>192</v>
      </c>
      <c r="J109" s="12">
        <f t="shared" si="2"/>
        <v>1152</v>
      </c>
      <c r="K109" s="12" t="s">
        <v>224</v>
      </c>
      <c r="L109" s="12">
        <v>1</v>
      </c>
      <c r="M109" s="1"/>
      <c r="N109" s="1"/>
      <c r="O109" s="1"/>
      <c r="P109" s="1"/>
    </row>
    <row r="110" spans="1:16" ht="29.25" customHeight="1" x14ac:dyDescent="0.25">
      <c r="A110" s="1"/>
      <c r="B110" s="5">
        <v>46</v>
      </c>
      <c r="C110" s="4" t="s">
        <v>389</v>
      </c>
      <c r="D110" s="5">
        <v>5</v>
      </c>
      <c r="E110" s="4" t="s">
        <v>394</v>
      </c>
      <c r="F110" s="4" t="s">
        <v>407</v>
      </c>
      <c r="G110" s="12" t="s">
        <v>265</v>
      </c>
      <c r="H110" s="12" t="s">
        <v>210</v>
      </c>
      <c r="I110" s="12">
        <v>120</v>
      </c>
      <c r="J110" s="12">
        <f t="shared" si="2"/>
        <v>720</v>
      </c>
      <c r="K110" s="12" t="s">
        <v>224</v>
      </c>
      <c r="L110" s="12">
        <v>1</v>
      </c>
      <c r="M110" s="1"/>
      <c r="N110" s="1"/>
      <c r="O110" s="1"/>
      <c r="P110" s="1"/>
    </row>
    <row r="111" spans="1:16" ht="29.25" customHeight="1" x14ac:dyDescent="0.25">
      <c r="A111" s="1"/>
      <c r="B111" s="5">
        <v>46</v>
      </c>
      <c r="C111" s="4" t="s">
        <v>389</v>
      </c>
      <c r="D111" s="5">
        <v>6</v>
      </c>
      <c r="E111" s="4" t="s">
        <v>395</v>
      </c>
      <c r="F111" s="4" t="s">
        <v>407</v>
      </c>
      <c r="G111" s="12" t="s">
        <v>265</v>
      </c>
      <c r="H111" s="12" t="s">
        <v>210</v>
      </c>
      <c r="I111" s="12">
        <v>144</v>
      </c>
      <c r="J111" s="12">
        <f t="shared" si="2"/>
        <v>864</v>
      </c>
      <c r="K111" s="12" t="s">
        <v>224</v>
      </c>
      <c r="L111" s="12">
        <v>1</v>
      </c>
      <c r="M111" s="1"/>
      <c r="N111" s="1"/>
      <c r="O111" s="1"/>
      <c r="P111" s="1"/>
    </row>
    <row r="112" spans="1:16" ht="29.25" customHeight="1" x14ac:dyDescent="0.25">
      <c r="A112" s="1"/>
      <c r="B112" s="5">
        <v>46</v>
      </c>
      <c r="C112" s="4" t="s">
        <v>389</v>
      </c>
      <c r="D112" s="5">
        <v>7</v>
      </c>
      <c r="E112" s="4" t="s">
        <v>396</v>
      </c>
      <c r="F112" s="4" t="s">
        <v>407</v>
      </c>
      <c r="G112" s="12" t="s">
        <v>265</v>
      </c>
      <c r="H112" s="12" t="s">
        <v>210</v>
      </c>
      <c r="I112" s="12">
        <v>96</v>
      </c>
      <c r="J112" s="12">
        <f t="shared" si="2"/>
        <v>576</v>
      </c>
      <c r="K112" s="12" t="s">
        <v>224</v>
      </c>
      <c r="L112" s="12">
        <v>1</v>
      </c>
      <c r="M112" s="1"/>
      <c r="N112" s="1"/>
      <c r="O112" s="1"/>
      <c r="P112" s="1"/>
    </row>
    <row r="113" spans="1:16" ht="29.25" customHeight="1" x14ac:dyDescent="0.25">
      <c r="A113" s="1"/>
      <c r="B113" s="5">
        <v>47</v>
      </c>
      <c r="C113" s="4" t="s">
        <v>384</v>
      </c>
      <c r="D113" s="5">
        <v>1</v>
      </c>
      <c r="E113" s="4" t="s">
        <v>397</v>
      </c>
      <c r="F113" s="4" t="s">
        <v>408</v>
      </c>
      <c r="G113" s="12" t="s">
        <v>265</v>
      </c>
      <c r="H113" s="12" t="s">
        <v>210</v>
      </c>
      <c r="I113" s="12">
        <v>7872</v>
      </c>
      <c r="J113" s="12">
        <f t="shared" si="2"/>
        <v>47232</v>
      </c>
      <c r="K113" s="12" t="s">
        <v>224</v>
      </c>
      <c r="L113" s="12">
        <v>1</v>
      </c>
      <c r="M113" s="1"/>
      <c r="N113" s="1"/>
      <c r="O113" s="1"/>
      <c r="P113" s="1"/>
    </row>
    <row r="114" spans="1:16" ht="29.25" customHeight="1" x14ac:dyDescent="0.25">
      <c r="A114" s="1"/>
      <c r="B114" s="5">
        <v>47</v>
      </c>
      <c r="C114" s="4" t="s">
        <v>384</v>
      </c>
      <c r="D114" s="5">
        <v>2</v>
      </c>
      <c r="E114" s="4" t="s">
        <v>398</v>
      </c>
      <c r="F114" s="4" t="s">
        <v>409</v>
      </c>
      <c r="G114" s="12" t="s">
        <v>265</v>
      </c>
      <c r="H114" s="12" t="s">
        <v>210</v>
      </c>
      <c r="I114" s="12">
        <v>672</v>
      </c>
      <c r="J114" s="12">
        <f t="shared" si="2"/>
        <v>4032</v>
      </c>
      <c r="K114" s="12" t="s">
        <v>224</v>
      </c>
      <c r="L114" s="12">
        <v>1</v>
      </c>
      <c r="M114" s="1"/>
      <c r="N114" s="1"/>
      <c r="O114" s="1"/>
      <c r="P114" s="1"/>
    </row>
    <row r="115" spans="1:16" ht="29.25" customHeight="1" x14ac:dyDescent="0.25">
      <c r="A115" s="1"/>
      <c r="B115" s="5">
        <v>47</v>
      </c>
      <c r="C115" s="4" t="s">
        <v>384</v>
      </c>
      <c r="D115" s="5">
        <v>3</v>
      </c>
      <c r="E115" s="4" t="s">
        <v>399</v>
      </c>
      <c r="F115" s="4"/>
      <c r="G115" s="12" t="s">
        <v>265</v>
      </c>
      <c r="H115" s="12" t="s">
        <v>210</v>
      </c>
      <c r="I115" s="12">
        <v>288</v>
      </c>
      <c r="J115" s="12">
        <f t="shared" si="2"/>
        <v>1728</v>
      </c>
      <c r="K115" s="12" t="s">
        <v>224</v>
      </c>
      <c r="L115" s="12">
        <v>1</v>
      </c>
      <c r="M115" s="1"/>
      <c r="N115" s="1"/>
      <c r="O115" s="1"/>
      <c r="P115" s="1"/>
    </row>
    <row r="116" spans="1:16" ht="29.25" customHeight="1" x14ac:dyDescent="0.25">
      <c r="A116" s="1"/>
      <c r="B116" s="5">
        <v>48</v>
      </c>
      <c r="C116" s="4" t="s">
        <v>400</v>
      </c>
      <c r="D116" s="5" t="s">
        <v>12</v>
      </c>
      <c r="E116" s="4" t="s">
        <v>12</v>
      </c>
      <c r="F116" s="4" t="s">
        <v>493</v>
      </c>
      <c r="G116" s="12" t="s">
        <v>265</v>
      </c>
      <c r="H116" s="12" t="s">
        <v>210</v>
      </c>
      <c r="I116" s="12">
        <v>2250</v>
      </c>
      <c r="J116" s="12">
        <f t="shared" si="2"/>
        <v>13500</v>
      </c>
      <c r="K116" s="12" t="s">
        <v>224</v>
      </c>
      <c r="L116" s="12">
        <v>1</v>
      </c>
      <c r="M116" s="1"/>
      <c r="N116" s="1"/>
      <c r="O116" s="1"/>
      <c r="P116" s="1"/>
    </row>
    <row r="117" spans="1:16" ht="29.25" customHeight="1" x14ac:dyDescent="0.25">
      <c r="A117" s="1"/>
      <c r="B117" s="5">
        <v>49</v>
      </c>
      <c r="C117" s="4" t="s">
        <v>401</v>
      </c>
      <c r="D117" s="5">
        <v>1</v>
      </c>
      <c r="E117" s="4" t="s">
        <v>402</v>
      </c>
      <c r="F117" s="4" t="s">
        <v>410</v>
      </c>
      <c r="G117" s="12" t="s">
        <v>265</v>
      </c>
      <c r="H117" s="12" t="s">
        <v>210</v>
      </c>
      <c r="I117" s="12">
        <v>22800</v>
      </c>
      <c r="J117" s="12">
        <f t="shared" si="2"/>
        <v>136800</v>
      </c>
      <c r="K117" s="12" t="s">
        <v>413</v>
      </c>
      <c r="L117" s="12">
        <v>1</v>
      </c>
      <c r="M117" s="1"/>
      <c r="N117" s="1"/>
      <c r="O117" s="1"/>
      <c r="P117" s="1"/>
    </row>
    <row r="118" spans="1:16" ht="29.25" customHeight="1" x14ac:dyDescent="0.25">
      <c r="A118" s="1"/>
      <c r="B118" s="5">
        <v>49</v>
      </c>
      <c r="C118" s="4" t="s">
        <v>401</v>
      </c>
      <c r="D118" s="5">
        <v>2</v>
      </c>
      <c r="E118" s="4" t="s">
        <v>403</v>
      </c>
      <c r="F118" s="4" t="s">
        <v>411</v>
      </c>
      <c r="G118" s="12" t="s">
        <v>265</v>
      </c>
      <c r="H118" s="12" t="s">
        <v>210</v>
      </c>
      <c r="I118" s="12">
        <v>1500</v>
      </c>
      <c r="J118" s="12">
        <f t="shared" si="2"/>
        <v>9000</v>
      </c>
      <c r="K118" s="12" t="s">
        <v>306</v>
      </c>
      <c r="L118" s="12">
        <v>1</v>
      </c>
      <c r="M118" s="1"/>
      <c r="N118" s="1"/>
      <c r="O118" s="1"/>
      <c r="P118" s="1"/>
    </row>
    <row r="119" spans="1:16" ht="29.25" customHeight="1" x14ac:dyDescent="0.25">
      <c r="A119" s="1"/>
      <c r="B119" s="5">
        <v>50</v>
      </c>
      <c r="C119" s="4" t="s">
        <v>404</v>
      </c>
      <c r="D119" s="5">
        <v>1</v>
      </c>
      <c r="E119" s="4" t="s">
        <v>405</v>
      </c>
      <c r="F119" s="4" t="s">
        <v>412</v>
      </c>
      <c r="G119" s="12" t="s">
        <v>265</v>
      </c>
      <c r="H119" s="12" t="s">
        <v>210</v>
      </c>
      <c r="I119" s="12">
        <v>2304</v>
      </c>
      <c r="J119" s="12">
        <f t="shared" si="2"/>
        <v>13824</v>
      </c>
      <c r="K119" s="12" t="s">
        <v>413</v>
      </c>
      <c r="L119" s="12">
        <v>1</v>
      </c>
      <c r="M119" s="1"/>
      <c r="N119" s="1"/>
      <c r="O119" s="1"/>
      <c r="P119" s="1"/>
    </row>
    <row r="120" spans="1:16" ht="29.25" customHeight="1" x14ac:dyDescent="0.25">
      <c r="A120" s="1"/>
      <c r="B120" s="5">
        <v>50</v>
      </c>
      <c r="C120" s="4" t="s">
        <v>404</v>
      </c>
      <c r="D120" s="5">
        <v>2</v>
      </c>
      <c r="E120" s="4" t="s">
        <v>406</v>
      </c>
      <c r="F120" s="4" t="s">
        <v>412</v>
      </c>
      <c r="G120" s="12" t="s">
        <v>265</v>
      </c>
      <c r="H120" s="12" t="s">
        <v>210</v>
      </c>
      <c r="I120" s="12">
        <v>720</v>
      </c>
      <c r="J120" s="12">
        <f t="shared" si="2"/>
        <v>4320</v>
      </c>
      <c r="K120" s="12" t="s">
        <v>413</v>
      </c>
      <c r="L120" s="12">
        <v>1</v>
      </c>
      <c r="M120" s="1"/>
      <c r="N120" s="1"/>
      <c r="O120" s="1"/>
      <c r="P120" s="1"/>
    </row>
    <row r="121" spans="1:16" ht="30" customHeight="1" x14ac:dyDescent="0.25">
      <c r="A121" s="1"/>
      <c r="B121" s="5">
        <v>51</v>
      </c>
      <c r="C121" s="4" t="s">
        <v>414</v>
      </c>
      <c r="D121" s="5">
        <v>1</v>
      </c>
      <c r="E121" s="4" t="s">
        <v>12</v>
      </c>
      <c r="F121" s="4" t="s">
        <v>438</v>
      </c>
      <c r="G121" s="12" t="s">
        <v>265</v>
      </c>
      <c r="H121" s="12" t="s">
        <v>210</v>
      </c>
      <c r="I121" s="12">
        <v>2880</v>
      </c>
      <c r="J121" s="12">
        <f t="shared" si="2"/>
        <v>17280</v>
      </c>
      <c r="K121" s="12" t="s">
        <v>224</v>
      </c>
      <c r="L121" s="12">
        <v>1</v>
      </c>
      <c r="M121" s="1"/>
      <c r="N121" s="1"/>
      <c r="O121" s="1"/>
      <c r="P121" s="1"/>
    </row>
    <row r="122" spans="1:16" ht="36" x14ac:dyDescent="0.25">
      <c r="A122" s="1"/>
      <c r="B122" s="5">
        <v>52</v>
      </c>
      <c r="C122" s="4" t="s">
        <v>415</v>
      </c>
      <c r="D122" s="5">
        <v>1</v>
      </c>
      <c r="E122" s="4" t="s">
        <v>416</v>
      </c>
      <c r="F122" s="4" t="s">
        <v>439</v>
      </c>
      <c r="G122" s="12" t="s">
        <v>265</v>
      </c>
      <c r="H122" s="12" t="s">
        <v>210</v>
      </c>
      <c r="I122" s="12">
        <v>864</v>
      </c>
      <c r="J122" s="12">
        <f t="shared" si="2"/>
        <v>5184</v>
      </c>
      <c r="K122" s="12" t="s">
        <v>224</v>
      </c>
      <c r="L122" s="12">
        <v>1</v>
      </c>
      <c r="M122" s="1"/>
      <c r="N122" s="1"/>
      <c r="O122" s="1"/>
      <c r="P122" s="1"/>
    </row>
    <row r="123" spans="1:16" ht="36" x14ac:dyDescent="0.25">
      <c r="A123" s="1"/>
      <c r="B123" s="5">
        <v>52</v>
      </c>
      <c r="C123" s="4" t="s">
        <v>415</v>
      </c>
      <c r="D123" s="5">
        <v>2</v>
      </c>
      <c r="E123" s="4" t="s">
        <v>417</v>
      </c>
      <c r="F123" s="4" t="s">
        <v>439</v>
      </c>
      <c r="G123" s="12" t="s">
        <v>265</v>
      </c>
      <c r="H123" s="12" t="s">
        <v>210</v>
      </c>
      <c r="I123" s="12">
        <v>96</v>
      </c>
      <c r="J123" s="12">
        <f t="shared" si="2"/>
        <v>576</v>
      </c>
      <c r="K123" s="12" t="s">
        <v>224</v>
      </c>
      <c r="L123" s="12">
        <v>1</v>
      </c>
      <c r="M123" s="1"/>
      <c r="N123" s="1"/>
      <c r="O123" s="1"/>
      <c r="P123" s="1"/>
    </row>
    <row r="124" spans="1:16" ht="36" x14ac:dyDescent="0.25">
      <c r="A124" s="1"/>
      <c r="B124" s="5">
        <v>52</v>
      </c>
      <c r="C124" s="4" t="s">
        <v>415</v>
      </c>
      <c r="D124" s="5">
        <v>3</v>
      </c>
      <c r="E124" s="4" t="s">
        <v>418</v>
      </c>
      <c r="F124" s="4" t="s">
        <v>439</v>
      </c>
      <c r="G124" s="12" t="s">
        <v>265</v>
      </c>
      <c r="H124" s="12" t="s">
        <v>210</v>
      </c>
      <c r="I124" s="12">
        <v>288</v>
      </c>
      <c r="J124" s="12">
        <f t="shared" si="2"/>
        <v>1728</v>
      </c>
      <c r="K124" s="12" t="s">
        <v>224</v>
      </c>
      <c r="L124" s="12">
        <v>1</v>
      </c>
      <c r="M124" s="1"/>
      <c r="N124" s="1"/>
      <c r="O124" s="1"/>
      <c r="P124" s="1"/>
    </row>
    <row r="125" spans="1:16" ht="36" x14ac:dyDescent="0.25">
      <c r="A125" s="1"/>
      <c r="B125" s="5">
        <v>52</v>
      </c>
      <c r="C125" s="4" t="s">
        <v>415</v>
      </c>
      <c r="D125" s="5">
        <v>4</v>
      </c>
      <c r="E125" s="4" t="s">
        <v>419</v>
      </c>
      <c r="F125" s="4" t="s">
        <v>439</v>
      </c>
      <c r="G125" s="12" t="s">
        <v>265</v>
      </c>
      <c r="H125" s="12" t="s">
        <v>210</v>
      </c>
      <c r="I125" s="12">
        <v>144</v>
      </c>
      <c r="J125" s="12">
        <f t="shared" si="2"/>
        <v>864</v>
      </c>
      <c r="K125" s="12" t="s">
        <v>224</v>
      </c>
      <c r="L125" s="12">
        <v>1</v>
      </c>
      <c r="M125" s="1"/>
      <c r="N125" s="1"/>
      <c r="O125" s="1"/>
      <c r="P125" s="1"/>
    </row>
    <row r="126" spans="1:16" ht="48" x14ac:dyDescent="0.25">
      <c r="A126" s="1"/>
      <c r="B126" s="5">
        <v>53</v>
      </c>
      <c r="C126" s="4" t="s">
        <v>420</v>
      </c>
      <c r="D126" s="5" t="s">
        <v>12</v>
      </c>
      <c r="E126" s="4" t="s">
        <v>12</v>
      </c>
      <c r="F126" s="4" t="s">
        <v>440</v>
      </c>
      <c r="G126" s="12" t="s">
        <v>265</v>
      </c>
      <c r="H126" s="12" t="s">
        <v>210</v>
      </c>
      <c r="I126" s="12">
        <v>17500</v>
      </c>
      <c r="J126" s="12">
        <f t="shared" si="2"/>
        <v>105000</v>
      </c>
      <c r="K126" s="12" t="s">
        <v>306</v>
      </c>
      <c r="L126" s="12">
        <v>1</v>
      </c>
      <c r="M126" s="1"/>
      <c r="N126" s="1"/>
      <c r="O126" s="1"/>
      <c r="P126" s="1"/>
    </row>
    <row r="127" spans="1:16" ht="48" x14ac:dyDescent="0.25">
      <c r="A127" s="1"/>
      <c r="B127" s="5">
        <v>54</v>
      </c>
      <c r="C127" s="4" t="s">
        <v>421</v>
      </c>
      <c r="D127" s="5" t="s">
        <v>12</v>
      </c>
      <c r="E127" s="4" t="s">
        <v>12</v>
      </c>
      <c r="F127" s="4" t="s">
        <v>440</v>
      </c>
      <c r="G127" s="12" t="s">
        <v>265</v>
      </c>
      <c r="H127" s="12" t="s">
        <v>210</v>
      </c>
      <c r="I127" s="12">
        <v>22000</v>
      </c>
      <c r="J127" s="12">
        <f t="shared" si="2"/>
        <v>132000</v>
      </c>
      <c r="K127" s="12" t="s">
        <v>306</v>
      </c>
      <c r="L127" s="12">
        <v>1</v>
      </c>
      <c r="M127" s="1"/>
      <c r="N127" s="1"/>
      <c r="O127" s="1"/>
      <c r="P127" s="1"/>
    </row>
    <row r="128" spans="1:16" ht="29.25" customHeight="1" x14ac:dyDescent="0.25">
      <c r="A128" s="1"/>
      <c r="B128" s="5">
        <v>55</v>
      </c>
      <c r="C128" s="4" t="s">
        <v>422</v>
      </c>
      <c r="D128" s="5">
        <v>1</v>
      </c>
      <c r="E128" s="4" t="s">
        <v>423</v>
      </c>
      <c r="F128" s="4"/>
      <c r="G128" s="12" t="s">
        <v>274</v>
      </c>
      <c r="H128" s="12" t="s">
        <v>495</v>
      </c>
      <c r="I128" s="12">
        <v>5220</v>
      </c>
      <c r="J128" s="12">
        <f t="shared" si="2"/>
        <v>31320</v>
      </c>
      <c r="K128" s="12" t="s">
        <v>359</v>
      </c>
      <c r="L128" s="12">
        <v>1</v>
      </c>
      <c r="M128" s="1"/>
      <c r="N128" s="1"/>
      <c r="O128" s="1"/>
      <c r="P128" s="1"/>
    </row>
    <row r="129" spans="1:16" ht="29.25" customHeight="1" x14ac:dyDescent="0.25">
      <c r="A129" s="1"/>
      <c r="B129" s="5">
        <v>55</v>
      </c>
      <c r="C129" s="4" t="s">
        <v>422</v>
      </c>
      <c r="D129" s="5">
        <v>2</v>
      </c>
      <c r="E129" s="4" t="s">
        <v>424</v>
      </c>
      <c r="F129" s="4"/>
      <c r="G129" s="12" t="s">
        <v>274</v>
      </c>
      <c r="H129" s="12" t="s">
        <v>495</v>
      </c>
      <c r="I129" s="12">
        <v>300</v>
      </c>
      <c r="J129" s="12">
        <f t="shared" si="2"/>
        <v>1800</v>
      </c>
      <c r="K129" s="12" t="s">
        <v>359</v>
      </c>
      <c r="L129" s="12">
        <v>1</v>
      </c>
      <c r="M129" s="1"/>
      <c r="N129" s="1"/>
      <c r="O129" s="1"/>
      <c r="P129" s="1"/>
    </row>
    <row r="130" spans="1:16" ht="29.25" customHeight="1" x14ac:dyDescent="0.25">
      <c r="A130" s="1"/>
      <c r="B130" s="5">
        <v>56</v>
      </c>
      <c r="C130" s="4" t="s">
        <v>425</v>
      </c>
      <c r="D130" s="5" t="s">
        <v>12</v>
      </c>
      <c r="E130" s="4" t="s">
        <v>12</v>
      </c>
      <c r="F130" s="4"/>
      <c r="G130" s="12" t="s">
        <v>265</v>
      </c>
      <c r="H130" s="12" t="s">
        <v>210</v>
      </c>
      <c r="I130" s="12">
        <v>25500</v>
      </c>
      <c r="J130" s="12">
        <f t="shared" si="2"/>
        <v>153000</v>
      </c>
      <c r="K130" s="12" t="s">
        <v>443</v>
      </c>
      <c r="L130" s="12">
        <v>1</v>
      </c>
      <c r="M130" s="1"/>
      <c r="N130" s="1"/>
      <c r="O130" s="1"/>
      <c r="P130" s="1"/>
    </row>
    <row r="131" spans="1:16" ht="29.25" customHeight="1" x14ac:dyDescent="0.25">
      <c r="A131" s="1"/>
      <c r="B131" s="5">
        <v>57</v>
      </c>
      <c r="C131" s="4" t="s">
        <v>426</v>
      </c>
      <c r="D131" s="5" t="s">
        <v>12</v>
      </c>
      <c r="E131" s="4" t="s">
        <v>12</v>
      </c>
      <c r="F131" s="4" t="s">
        <v>441</v>
      </c>
      <c r="G131" s="12" t="s">
        <v>265</v>
      </c>
      <c r="H131" s="12" t="s">
        <v>497</v>
      </c>
      <c r="I131" s="12">
        <v>2500</v>
      </c>
      <c r="J131" s="12">
        <f t="shared" si="2"/>
        <v>15000</v>
      </c>
      <c r="K131" s="12" t="s">
        <v>224</v>
      </c>
      <c r="L131" s="12">
        <v>1</v>
      </c>
      <c r="M131" s="1"/>
      <c r="N131" s="1"/>
      <c r="O131" s="1"/>
      <c r="P131" s="1"/>
    </row>
    <row r="132" spans="1:16" ht="29.25" customHeight="1" x14ac:dyDescent="0.25">
      <c r="A132" s="1"/>
      <c r="B132" s="5">
        <v>58</v>
      </c>
      <c r="C132" s="4" t="s">
        <v>427</v>
      </c>
      <c r="D132" s="5" t="s">
        <v>12</v>
      </c>
      <c r="E132" s="4" t="s">
        <v>12</v>
      </c>
      <c r="F132" s="4"/>
      <c r="G132" s="12" t="s">
        <v>265</v>
      </c>
      <c r="H132" s="12" t="s">
        <v>210</v>
      </c>
      <c r="I132" s="12">
        <v>2200</v>
      </c>
      <c r="J132" s="12">
        <f t="shared" si="2"/>
        <v>13200</v>
      </c>
      <c r="K132" s="12" t="s">
        <v>224</v>
      </c>
      <c r="L132" s="12">
        <v>1</v>
      </c>
      <c r="M132" s="1"/>
      <c r="N132" s="1"/>
      <c r="O132" s="1"/>
      <c r="P132" s="1"/>
    </row>
    <row r="133" spans="1:16" ht="29.25" customHeight="1" x14ac:dyDescent="0.25">
      <c r="A133" s="1"/>
      <c r="B133" s="5">
        <v>59</v>
      </c>
      <c r="C133" s="4" t="s">
        <v>428</v>
      </c>
      <c r="D133" s="5">
        <v>1</v>
      </c>
      <c r="E133" s="4" t="s">
        <v>429</v>
      </c>
      <c r="F133" s="4" t="s">
        <v>442</v>
      </c>
      <c r="G133" s="12" t="s">
        <v>265</v>
      </c>
      <c r="H133" s="12" t="s">
        <v>210</v>
      </c>
      <c r="I133" s="12">
        <v>7500</v>
      </c>
      <c r="J133" s="12">
        <f t="shared" si="2"/>
        <v>45000</v>
      </c>
      <c r="K133" s="12" t="s">
        <v>224</v>
      </c>
      <c r="L133" s="12">
        <v>1</v>
      </c>
      <c r="M133" s="1"/>
      <c r="N133" s="1"/>
      <c r="O133" s="1"/>
      <c r="P133" s="1"/>
    </row>
    <row r="134" spans="1:16" ht="29.25" customHeight="1" x14ac:dyDescent="0.25">
      <c r="A134" s="1"/>
      <c r="B134" s="5">
        <v>59</v>
      </c>
      <c r="C134" s="4" t="s">
        <v>428</v>
      </c>
      <c r="D134" s="5">
        <v>2</v>
      </c>
      <c r="E134" s="4" t="s">
        <v>430</v>
      </c>
      <c r="F134" s="4" t="s">
        <v>442</v>
      </c>
      <c r="G134" s="12" t="s">
        <v>265</v>
      </c>
      <c r="H134" s="12" t="s">
        <v>210</v>
      </c>
      <c r="I134" s="12">
        <v>9000</v>
      </c>
      <c r="J134" s="12">
        <f t="shared" si="2"/>
        <v>54000</v>
      </c>
      <c r="K134" s="12" t="s">
        <v>224</v>
      </c>
      <c r="L134" s="12">
        <v>1</v>
      </c>
      <c r="M134" s="1"/>
      <c r="N134" s="1"/>
      <c r="O134" s="1"/>
      <c r="P134" s="1"/>
    </row>
    <row r="135" spans="1:16" ht="29.25" customHeight="1" x14ac:dyDescent="0.25">
      <c r="A135" s="1"/>
      <c r="B135" s="5">
        <v>59</v>
      </c>
      <c r="C135" s="4" t="s">
        <v>428</v>
      </c>
      <c r="D135" s="5">
        <v>3</v>
      </c>
      <c r="E135" s="4" t="s">
        <v>431</v>
      </c>
      <c r="F135" s="4" t="s">
        <v>442</v>
      </c>
      <c r="G135" s="12" t="s">
        <v>265</v>
      </c>
      <c r="H135" s="12" t="s">
        <v>210</v>
      </c>
      <c r="I135" s="12">
        <v>8000</v>
      </c>
      <c r="J135" s="12">
        <f t="shared" si="2"/>
        <v>48000</v>
      </c>
      <c r="K135" s="12" t="s">
        <v>224</v>
      </c>
      <c r="L135" s="12">
        <v>1</v>
      </c>
      <c r="M135" s="1"/>
      <c r="N135" s="1"/>
      <c r="O135" s="1"/>
      <c r="P135" s="1"/>
    </row>
    <row r="136" spans="1:16" ht="29.25" customHeight="1" x14ac:dyDescent="0.25">
      <c r="A136" s="1"/>
      <c r="B136" s="5">
        <v>59</v>
      </c>
      <c r="C136" s="4" t="s">
        <v>428</v>
      </c>
      <c r="D136" s="5">
        <v>4</v>
      </c>
      <c r="E136" s="4" t="s">
        <v>432</v>
      </c>
      <c r="F136" s="4" t="s">
        <v>442</v>
      </c>
      <c r="G136" s="12" t="s">
        <v>265</v>
      </c>
      <c r="H136" s="12" t="s">
        <v>210</v>
      </c>
      <c r="I136" s="12">
        <v>6000</v>
      </c>
      <c r="J136" s="12">
        <f t="shared" si="2"/>
        <v>36000</v>
      </c>
      <c r="K136" s="12" t="s">
        <v>224</v>
      </c>
      <c r="L136" s="12">
        <v>1</v>
      </c>
      <c r="M136" s="1"/>
      <c r="N136" s="1"/>
      <c r="O136" s="1"/>
      <c r="P136" s="1"/>
    </row>
    <row r="137" spans="1:16" ht="29.25" customHeight="1" x14ac:dyDescent="0.25">
      <c r="A137" s="1"/>
      <c r="B137" s="5">
        <v>59</v>
      </c>
      <c r="C137" s="4" t="s">
        <v>428</v>
      </c>
      <c r="D137" s="5">
        <v>5</v>
      </c>
      <c r="E137" s="4" t="s">
        <v>433</v>
      </c>
      <c r="F137" s="4" t="s">
        <v>442</v>
      </c>
      <c r="G137" s="12" t="s">
        <v>265</v>
      </c>
      <c r="H137" s="12" t="s">
        <v>210</v>
      </c>
      <c r="I137" s="12">
        <v>7500</v>
      </c>
      <c r="J137" s="12">
        <f t="shared" si="2"/>
        <v>45000</v>
      </c>
      <c r="K137" s="12" t="s">
        <v>224</v>
      </c>
      <c r="L137" s="12">
        <v>1</v>
      </c>
      <c r="M137" s="1"/>
      <c r="N137" s="1"/>
      <c r="O137" s="1"/>
      <c r="P137" s="1"/>
    </row>
    <row r="138" spans="1:16" ht="29.25" customHeight="1" x14ac:dyDescent="0.25">
      <c r="A138" s="1"/>
      <c r="B138" s="5">
        <v>59</v>
      </c>
      <c r="C138" s="4" t="s">
        <v>428</v>
      </c>
      <c r="D138" s="5">
        <v>6</v>
      </c>
      <c r="E138" s="4" t="s">
        <v>434</v>
      </c>
      <c r="F138" s="4" t="s">
        <v>442</v>
      </c>
      <c r="G138" s="12" t="s">
        <v>265</v>
      </c>
      <c r="H138" s="12" t="s">
        <v>210</v>
      </c>
      <c r="I138" s="12">
        <v>1500</v>
      </c>
      <c r="J138" s="12">
        <f t="shared" si="2"/>
        <v>9000</v>
      </c>
      <c r="K138" s="12" t="s">
        <v>224</v>
      </c>
      <c r="L138" s="12">
        <v>1</v>
      </c>
      <c r="M138" s="1"/>
      <c r="N138" s="1"/>
      <c r="O138" s="1"/>
      <c r="P138" s="1"/>
    </row>
    <row r="139" spans="1:16" ht="29.25" customHeight="1" x14ac:dyDescent="0.25">
      <c r="A139" s="1"/>
      <c r="B139" s="5">
        <v>60</v>
      </c>
      <c r="C139" s="4" t="s">
        <v>435</v>
      </c>
      <c r="D139" s="5">
        <v>1</v>
      </c>
      <c r="E139" s="4" t="s">
        <v>436</v>
      </c>
      <c r="F139" s="4"/>
      <c r="G139" s="12" t="s">
        <v>13</v>
      </c>
      <c r="H139" s="12" t="s">
        <v>496</v>
      </c>
      <c r="I139" s="12">
        <v>550</v>
      </c>
      <c r="J139" s="12">
        <f t="shared" si="2"/>
        <v>3300</v>
      </c>
      <c r="K139" s="12" t="s">
        <v>306</v>
      </c>
      <c r="L139" s="12">
        <v>1</v>
      </c>
      <c r="M139" s="1"/>
      <c r="N139" s="1"/>
      <c r="O139" s="1"/>
      <c r="P139" s="1"/>
    </row>
    <row r="140" spans="1:16" ht="29.25" customHeight="1" x14ac:dyDescent="0.25">
      <c r="A140" s="1"/>
      <c r="B140" s="5">
        <v>60</v>
      </c>
      <c r="C140" s="4" t="s">
        <v>435</v>
      </c>
      <c r="D140" s="5">
        <v>2</v>
      </c>
      <c r="E140" s="4" t="s">
        <v>437</v>
      </c>
      <c r="F140" s="4"/>
      <c r="G140" s="12" t="s">
        <v>13</v>
      </c>
      <c r="H140" s="12" t="s">
        <v>496</v>
      </c>
      <c r="I140" s="12">
        <v>47.5</v>
      </c>
      <c r="J140" s="12">
        <f t="shared" si="2"/>
        <v>285</v>
      </c>
      <c r="K140" s="12" t="s">
        <v>306</v>
      </c>
      <c r="L140" s="12">
        <v>1</v>
      </c>
      <c r="M140" s="1"/>
      <c r="N140" s="1"/>
      <c r="O140" s="1"/>
      <c r="P140" s="1"/>
    </row>
    <row r="141" spans="1:16" ht="29.25" customHeight="1" x14ac:dyDescent="0.25">
      <c r="A141" s="1"/>
      <c r="B141" s="5">
        <v>61</v>
      </c>
      <c r="C141" s="4" t="s">
        <v>498</v>
      </c>
      <c r="D141" s="5" t="s">
        <v>12</v>
      </c>
      <c r="E141" s="4" t="s">
        <v>12</v>
      </c>
      <c r="F141" s="4" t="s">
        <v>499</v>
      </c>
      <c r="G141" s="12" t="s">
        <v>13</v>
      </c>
      <c r="H141" s="12" t="s">
        <v>496</v>
      </c>
      <c r="I141" s="12">
        <v>65000</v>
      </c>
      <c r="J141" s="12">
        <f t="shared" si="2"/>
        <v>390000</v>
      </c>
      <c r="K141" s="12" t="s">
        <v>225</v>
      </c>
      <c r="L141" s="12">
        <v>2</v>
      </c>
      <c r="M141" s="1"/>
      <c r="N141" s="1"/>
      <c r="O141" s="1"/>
      <c r="P141" s="1"/>
    </row>
    <row r="142" spans="1:16" ht="29.25" customHeight="1" x14ac:dyDescent="0.25">
      <c r="A142" s="1"/>
      <c r="B142" s="5">
        <v>62</v>
      </c>
      <c r="C142" s="4" t="s">
        <v>452</v>
      </c>
      <c r="D142" s="5" t="s">
        <v>12</v>
      </c>
      <c r="E142" s="4" t="s">
        <v>12</v>
      </c>
      <c r="F142" s="4"/>
      <c r="G142" s="12" t="s">
        <v>13</v>
      </c>
      <c r="H142" s="12" t="s">
        <v>496</v>
      </c>
      <c r="I142" s="12">
        <v>25000</v>
      </c>
      <c r="J142" s="12">
        <f t="shared" si="2"/>
        <v>150000</v>
      </c>
      <c r="K142" s="12" t="s">
        <v>306</v>
      </c>
      <c r="L142" s="12">
        <v>1</v>
      </c>
      <c r="M142" s="1"/>
      <c r="N142" s="1"/>
      <c r="O142" s="1"/>
      <c r="P142" s="1"/>
    </row>
    <row r="143" spans="1:16" ht="29.25" customHeight="1" x14ac:dyDescent="0.25">
      <c r="A143" s="1"/>
      <c r="B143" s="5">
        <v>63</v>
      </c>
      <c r="C143" s="4" t="s">
        <v>453</v>
      </c>
      <c r="D143" s="5" t="s">
        <v>12</v>
      </c>
      <c r="E143" s="4" t="s">
        <v>12</v>
      </c>
      <c r="F143" s="4"/>
      <c r="G143" s="12" t="s">
        <v>13</v>
      </c>
      <c r="H143" s="12" t="s">
        <v>496</v>
      </c>
      <c r="I143" s="12">
        <v>1488</v>
      </c>
      <c r="J143" s="12">
        <f t="shared" si="2"/>
        <v>8928</v>
      </c>
      <c r="K143" s="12" t="s">
        <v>341</v>
      </c>
      <c r="L143" s="12">
        <v>1</v>
      </c>
      <c r="M143" s="1"/>
      <c r="N143" s="1"/>
      <c r="O143" s="1"/>
      <c r="P143" s="1"/>
    </row>
    <row r="144" spans="1:16" ht="29.25" customHeight="1" x14ac:dyDescent="0.25">
      <c r="A144" s="1"/>
      <c r="B144" s="5">
        <v>64</v>
      </c>
      <c r="C144" s="4" t="s">
        <v>454</v>
      </c>
      <c r="D144" s="5" t="s">
        <v>12</v>
      </c>
      <c r="E144" s="4" t="s">
        <v>12</v>
      </c>
      <c r="F144" s="4"/>
      <c r="G144" s="12" t="s">
        <v>13</v>
      </c>
      <c r="H144" s="12" t="s">
        <v>496</v>
      </c>
      <c r="I144" s="12">
        <v>55</v>
      </c>
      <c r="J144" s="12">
        <f t="shared" si="2"/>
        <v>330</v>
      </c>
      <c r="K144" s="12" t="s">
        <v>485</v>
      </c>
      <c r="L144" s="12">
        <v>1</v>
      </c>
      <c r="M144" s="1"/>
      <c r="N144" s="1"/>
      <c r="O144" s="1"/>
      <c r="P144" s="1"/>
    </row>
    <row r="145" spans="1:16" ht="29.25" customHeight="1" x14ac:dyDescent="0.25">
      <c r="A145" s="1"/>
      <c r="B145" s="5">
        <v>65</v>
      </c>
      <c r="C145" s="4" t="s">
        <v>455</v>
      </c>
      <c r="D145" s="5" t="s">
        <v>12</v>
      </c>
      <c r="E145" s="4" t="s">
        <v>12</v>
      </c>
      <c r="F145" s="4"/>
      <c r="G145" s="12" t="s">
        <v>265</v>
      </c>
      <c r="H145" s="12" t="s">
        <v>210</v>
      </c>
      <c r="I145" s="12">
        <v>2976</v>
      </c>
      <c r="J145" s="12">
        <f t="shared" si="2"/>
        <v>17856</v>
      </c>
      <c r="K145" s="12" t="s">
        <v>224</v>
      </c>
      <c r="L145" s="12">
        <v>1</v>
      </c>
      <c r="M145" s="1"/>
      <c r="N145" s="1"/>
      <c r="O145" s="1"/>
      <c r="P145" s="1"/>
    </row>
    <row r="146" spans="1:16" ht="29.25" customHeight="1" x14ac:dyDescent="0.25">
      <c r="A146" s="1"/>
      <c r="B146" s="5">
        <v>66</v>
      </c>
      <c r="C146" s="4" t="s">
        <v>456</v>
      </c>
      <c r="D146" s="5" t="s">
        <v>12</v>
      </c>
      <c r="E146" s="4" t="s">
        <v>12</v>
      </c>
      <c r="F146" s="4"/>
      <c r="G146" s="12" t="s">
        <v>13</v>
      </c>
      <c r="H146" s="12" t="s">
        <v>496</v>
      </c>
      <c r="I146" s="12">
        <v>10000</v>
      </c>
      <c r="J146" s="12">
        <f t="shared" ref="J146:J171" si="3">I146*4*1.5</f>
        <v>60000</v>
      </c>
      <c r="K146" s="12" t="s">
        <v>224</v>
      </c>
      <c r="L146" s="12">
        <v>1</v>
      </c>
      <c r="M146" s="1"/>
      <c r="N146" s="1"/>
      <c r="O146" s="1"/>
      <c r="P146" s="1"/>
    </row>
    <row r="147" spans="1:16" ht="29.25" customHeight="1" x14ac:dyDescent="0.25">
      <c r="A147" s="1"/>
      <c r="B147" s="5">
        <v>67</v>
      </c>
      <c r="C147" s="4" t="s">
        <v>457</v>
      </c>
      <c r="D147" s="5" t="s">
        <v>12</v>
      </c>
      <c r="E147" s="4" t="s">
        <v>12</v>
      </c>
      <c r="F147" s="4"/>
      <c r="G147" s="12" t="s">
        <v>13</v>
      </c>
      <c r="H147" s="12" t="s">
        <v>496</v>
      </c>
      <c r="I147" s="12">
        <v>200</v>
      </c>
      <c r="J147" s="12">
        <f t="shared" si="3"/>
        <v>1200</v>
      </c>
      <c r="K147" s="12" t="s">
        <v>487</v>
      </c>
      <c r="L147" s="12">
        <v>1</v>
      </c>
      <c r="M147" s="1"/>
      <c r="N147" s="1"/>
      <c r="O147" s="1"/>
      <c r="P147" s="1"/>
    </row>
    <row r="148" spans="1:16" ht="29.25" customHeight="1" x14ac:dyDescent="0.25">
      <c r="A148" s="1"/>
      <c r="B148" s="5">
        <v>68</v>
      </c>
      <c r="C148" s="4" t="s">
        <v>458</v>
      </c>
      <c r="D148" s="5" t="s">
        <v>12</v>
      </c>
      <c r="E148" s="4" t="s">
        <v>12</v>
      </c>
      <c r="F148" s="4"/>
      <c r="G148" s="12" t="s">
        <v>13</v>
      </c>
      <c r="H148" s="12" t="s">
        <v>496</v>
      </c>
      <c r="I148" s="12">
        <v>2500</v>
      </c>
      <c r="J148" s="12">
        <f t="shared" si="3"/>
        <v>15000</v>
      </c>
      <c r="K148" s="12" t="s">
        <v>486</v>
      </c>
      <c r="L148" s="12">
        <v>1</v>
      </c>
      <c r="M148" s="1"/>
      <c r="N148" s="1"/>
      <c r="O148" s="1"/>
      <c r="P148" s="1"/>
    </row>
    <row r="149" spans="1:16" ht="29.25" customHeight="1" x14ac:dyDescent="0.25">
      <c r="A149" s="1"/>
      <c r="B149" s="5">
        <v>69</v>
      </c>
      <c r="C149" s="4" t="s">
        <v>459</v>
      </c>
      <c r="D149" s="5">
        <v>1</v>
      </c>
      <c r="E149" s="4" t="s">
        <v>460</v>
      </c>
      <c r="F149" s="4"/>
      <c r="G149" s="12" t="s">
        <v>13</v>
      </c>
      <c r="H149" s="12" t="s">
        <v>496</v>
      </c>
      <c r="I149" s="12">
        <v>5600</v>
      </c>
      <c r="J149" s="12">
        <f t="shared" si="3"/>
        <v>33600</v>
      </c>
      <c r="K149" s="12" t="s">
        <v>224</v>
      </c>
      <c r="L149" s="12">
        <v>1</v>
      </c>
      <c r="M149" s="1"/>
      <c r="N149" s="1"/>
      <c r="O149" s="1"/>
      <c r="P149" s="1"/>
    </row>
    <row r="150" spans="1:16" ht="29.25" customHeight="1" x14ac:dyDescent="0.25">
      <c r="A150" s="1"/>
      <c r="B150" s="5">
        <v>69</v>
      </c>
      <c r="C150" s="4" t="s">
        <v>459</v>
      </c>
      <c r="D150" s="5">
        <v>2</v>
      </c>
      <c r="E150" s="4" t="s">
        <v>461</v>
      </c>
      <c r="F150" s="4"/>
      <c r="G150" s="12" t="s">
        <v>13</v>
      </c>
      <c r="H150" s="12" t="s">
        <v>496</v>
      </c>
      <c r="I150" s="12">
        <v>5600</v>
      </c>
      <c r="J150" s="12">
        <f t="shared" si="3"/>
        <v>33600</v>
      </c>
      <c r="K150" s="12" t="s">
        <v>224</v>
      </c>
      <c r="L150" s="12">
        <v>1</v>
      </c>
      <c r="M150" s="1"/>
      <c r="N150" s="1"/>
      <c r="O150" s="1"/>
      <c r="P150" s="1"/>
    </row>
    <row r="151" spans="1:16" ht="29.25" customHeight="1" x14ac:dyDescent="0.25">
      <c r="A151" s="1"/>
      <c r="B151" s="5">
        <v>69</v>
      </c>
      <c r="C151" s="4" t="s">
        <v>459</v>
      </c>
      <c r="D151" s="5">
        <v>3</v>
      </c>
      <c r="E151" s="4" t="s">
        <v>462</v>
      </c>
      <c r="F151" s="4"/>
      <c r="G151" s="12" t="s">
        <v>13</v>
      </c>
      <c r="H151" s="12" t="s">
        <v>496</v>
      </c>
      <c r="I151" s="12">
        <v>105</v>
      </c>
      <c r="J151" s="12">
        <f t="shared" si="3"/>
        <v>630</v>
      </c>
      <c r="K151" s="12" t="s">
        <v>224</v>
      </c>
      <c r="L151" s="12">
        <v>1</v>
      </c>
      <c r="M151" s="1"/>
      <c r="N151" s="1"/>
      <c r="O151" s="1"/>
      <c r="P151" s="1"/>
    </row>
    <row r="152" spans="1:16" ht="29.25" customHeight="1" x14ac:dyDescent="0.25">
      <c r="A152" s="1"/>
      <c r="B152" s="5">
        <v>69</v>
      </c>
      <c r="C152" s="4" t="s">
        <v>459</v>
      </c>
      <c r="D152" s="5">
        <v>4</v>
      </c>
      <c r="E152" s="4" t="s">
        <v>463</v>
      </c>
      <c r="F152" s="4"/>
      <c r="G152" s="12" t="s">
        <v>13</v>
      </c>
      <c r="H152" s="12" t="s">
        <v>496</v>
      </c>
      <c r="I152" s="12">
        <v>105</v>
      </c>
      <c r="J152" s="12">
        <f t="shared" si="3"/>
        <v>630</v>
      </c>
      <c r="K152" s="12" t="s">
        <v>224</v>
      </c>
      <c r="L152" s="12">
        <v>1</v>
      </c>
      <c r="M152" s="1"/>
      <c r="N152" s="1"/>
      <c r="O152" s="1"/>
      <c r="P152" s="1"/>
    </row>
    <row r="153" spans="1:16" ht="29.25" customHeight="1" x14ac:dyDescent="0.25">
      <c r="A153" s="1"/>
      <c r="B153" s="5">
        <v>69</v>
      </c>
      <c r="C153" s="4" t="s">
        <v>459</v>
      </c>
      <c r="D153" s="5">
        <v>5</v>
      </c>
      <c r="E153" s="4" t="s">
        <v>464</v>
      </c>
      <c r="F153" s="4"/>
      <c r="G153" s="12" t="s">
        <v>13</v>
      </c>
      <c r="H153" s="12" t="s">
        <v>496</v>
      </c>
      <c r="I153" s="12">
        <v>6720</v>
      </c>
      <c r="J153" s="12">
        <f t="shared" si="3"/>
        <v>40320</v>
      </c>
      <c r="K153" s="12" t="s">
        <v>488</v>
      </c>
      <c r="L153" s="12">
        <v>1</v>
      </c>
      <c r="M153" s="1"/>
      <c r="N153" s="1"/>
      <c r="O153" s="1"/>
      <c r="P153" s="1"/>
    </row>
    <row r="154" spans="1:16" ht="29.25" customHeight="1" x14ac:dyDescent="0.25">
      <c r="A154" s="1"/>
      <c r="B154" s="5">
        <v>69</v>
      </c>
      <c r="C154" s="4" t="s">
        <v>459</v>
      </c>
      <c r="D154" s="5">
        <v>6</v>
      </c>
      <c r="E154" s="4" t="s">
        <v>465</v>
      </c>
      <c r="F154" s="4"/>
      <c r="G154" s="12" t="s">
        <v>13</v>
      </c>
      <c r="H154" s="12" t="s">
        <v>496</v>
      </c>
      <c r="I154" s="12">
        <v>50</v>
      </c>
      <c r="J154" s="12">
        <f t="shared" si="3"/>
        <v>300</v>
      </c>
      <c r="K154" s="12" t="s">
        <v>489</v>
      </c>
      <c r="L154" s="12">
        <v>1</v>
      </c>
      <c r="M154" s="1"/>
      <c r="N154" s="1"/>
      <c r="O154" s="1"/>
      <c r="P154" s="1"/>
    </row>
    <row r="155" spans="1:16" ht="29.25" customHeight="1" x14ac:dyDescent="0.25">
      <c r="A155" s="1"/>
      <c r="B155" s="5">
        <v>69</v>
      </c>
      <c r="C155" s="4" t="s">
        <v>459</v>
      </c>
      <c r="D155" s="5">
        <v>7</v>
      </c>
      <c r="E155" s="4" t="s">
        <v>466</v>
      </c>
      <c r="F155" s="4"/>
      <c r="G155" s="12" t="s">
        <v>13</v>
      </c>
      <c r="H155" s="12" t="s">
        <v>496</v>
      </c>
      <c r="I155" s="12">
        <v>100</v>
      </c>
      <c r="J155" s="12">
        <f t="shared" si="3"/>
        <v>600</v>
      </c>
      <c r="K155" s="12" t="s">
        <v>490</v>
      </c>
      <c r="L155" s="12">
        <v>1</v>
      </c>
      <c r="M155" s="1"/>
      <c r="N155" s="1"/>
      <c r="O155" s="1"/>
      <c r="P155" s="1"/>
    </row>
    <row r="156" spans="1:16" ht="29.25" customHeight="1" x14ac:dyDescent="0.25">
      <c r="A156" s="1"/>
      <c r="B156" s="5">
        <v>69</v>
      </c>
      <c r="C156" s="4" t="s">
        <v>459</v>
      </c>
      <c r="D156" s="5">
        <v>8</v>
      </c>
      <c r="E156" s="4" t="s">
        <v>467</v>
      </c>
      <c r="F156" s="4"/>
      <c r="G156" s="12" t="s">
        <v>13</v>
      </c>
      <c r="H156" s="12" t="s">
        <v>496</v>
      </c>
      <c r="I156" s="12">
        <v>1</v>
      </c>
      <c r="J156" s="12">
        <f t="shared" si="3"/>
        <v>6</v>
      </c>
      <c r="K156" s="12" t="s">
        <v>18</v>
      </c>
      <c r="L156" s="12">
        <v>1</v>
      </c>
      <c r="M156" s="1"/>
      <c r="N156" s="1"/>
      <c r="O156" s="1"/>
      <c r="P156" s="1"/>
    </row>
    <row r="157" spans="1:16" ht="29.25" customHeight="1" x14ac:dyDescent="0.25">
      <c r="A157" s="1"/>
      <c r="B157" s="5">
        <v>70</v>
      </c>
      <c r="C157" s="4" t="s">
        <v>468</v>
      </c>
      <c r="D157" s="5" t="s">
        <v>12</v>
      </c>
      <c r="E157" s="4" t="s">
        <v>12</v>
      </c>
      <c r="F157" s="4"/>
      <c r="G157" s="12" t="s">
        <v>13</v>
      </c>
      <c r="H157" s="12" t="s">
        <v>496</v>
      </c>
      <c r="I157" s="12">
        <v>2000</v>
      </c>
      <c r="J157" s="12">
        <f t="shared" si="3"/>
        <v>12000</v>
      </c>
      <c r="K157" s="12" t="s">
        <v>297</v>
      </c>
      <c r="L157" s="12">
        <v>1</v>
      </c>
      <c r="M157" s="1"/>
      <c r="N157" s="1"/>
      <c r="O157" s="1"/>
      <c r="P157" s="1"/>
    </row>
    <row r="158" spans="1:16" ht="48" x14ac:dyDescent="0.25">
      <c r="A158" s="1"/>
      <c r="B158" s="5">
        <v>71</v>
      </c>
      <c r="C158" s="4" t="s">
        <v>469</v>
      </c>
      <c r="D158" s="5">
        <v>1</v>
      </c>
      <c r="E158" s="4" t="s">
        <v>470</v>
      </c>
      <c r="F158" s="4"/>
      <c r="G158" s="12" t="s">
        <v>265</v>
      </c>
      <c r="H158" s="12" t="s">
        <v>210</v>
      </c>
      <c r="I158" s="12">
        <v>1000</v>
      </c>
      <c r="J158" s="12">
        <f t="shared" si="3"/>
        <v>6000</v>
      </c>
      <c r="K158" s="12" t="s">
        <v>486</v>
      </c>
      <c r="L158" s="12">
        <v>1</v>
      </c>
      <c r="M158" s="1"/>
      <c r="N158" s="1"/>
      <c r="O158" s="1"/>
      <c r="P158" s="1"/>
    </row>
    <row r="159" spans="1:16" ht="36" x14ac:dyDescent="0.25">
      <c r="A159" s="1"/>
      <c r="B159" s="5">
        <v>71</v>
      </c>
      <c r="C159" s="4" t="s">
        <v>469</v>
      </c>
      <c r="D159" s="5">
        <v>2</v>
      </c>
      <c r="E159" s="4" t="s">
        <v>471</v>
      </c>
      <c r="F159" s="4"/>
      <c r="G159" s="12" t="s">
        <v>265</v>
      </c>
      <c r="H159" s="12" t="s">
        <v>210</v>
      </c>
      <c r="I159" s="12">
        <v>800</v>
      </c>
      <c r="J159" s="12">
        <f t="shared" si="3"/>
        <v>4800</v>
      </c>
      <c r="K159" s="12" t="s">
        <v>486</v>
      </c>
      <c r="L159" s="12">
        <v>1</v>
      </c>
      <c r="M159" s="1"/>
      <c r="N159" s="1"/>
      <c r="O159" s="1"/>
      <c r="P159" s="1"/>
    </row>
    <row r="160" spans="1:16" ht="36" x14ac:dyDescent="0.25">
      <c r="A160" s="1"/>
      <c r="B160" s="5">
        <v>71</v>
      </c>
      <c r="C160" s="4" t="s">
        <v>469</v>
      </c>
      <c r="D160" s="5">
        <v>3</v>
      </c>
      <c r="E160" s="4" t="s">
        <v>472</v>
      </c>
      <c r="F160" s="4"/>
      <c r="G160" s="12" t="s">
        <v>265</v>
      </c>
      <c r="H160" s="12" t="s">
        <v>210</v>
      </c>
      <c r="I160" s="12">
        <v>200</v>
      </c>
      <c r="J160" s="12">
        <f t="shared" si="3"/>
        <v>1200</v>
      </c>
      <c r="K160" s="12" t="s">
        <v>486</v>
      </c>
      <c r="L160" s="12">
        <v>1</v>
      </c>
      <c r="M160" s="1"/>
      <c r="N160" s="1"/>
      <c r="O160" s="1"/>
      <c r="P160" s="1"/>
    </row>
    <row r="161" spans="1:16" ht="36" x14ac:dyDescent="0.25">
      <c r="A161" s="1"/>
      <c r="B161" s="5">
        <v>71</v>
      </c>
      <c r="C161" s="4" t="s">
        <v>469</v>
      </c>
      <c r="D161" s="5">
        <v>4</v>
      </c>
      <c r="E161" s="4" t="s">
        <v>472</v>
      </c>
      <c r="F161" s="4"/>
      <c r="G161" s="12" t="s">
        <v>265</v>
      </c>
      <c r="H161" s="12" t="s">
        <v>210</v>
      </c>
      <c r="I161" s="12">
        <v>200</v>
      </c>
      <c r="J161" s="12">
        <f t="shared" si="3"/>
        <v>1200</v>
      </c>
      <c r="K161" s="12" t="s">
        <v>486</v>
      </c>
      <c r="L161" s="12">
        <v>1</v>
      </c>
      <c r="M161" s="1"/>
      <c r="N161" s="1"/>
      <c r="O161" s="1"/>
      <c r="P161" s="1"/>
    </row>
    <row r="162" spans="1:16" ht="36" x14ac:dyDescent="0.25">
      <c r="A162" s="1"/>
      <c r="B162" s="5">
        <v>71</v>
      </c>
      <c r="C162" s="4" t="s">
        <v>469</v>
      </c>
      <c r="D162" s="5">
        <v>5</v>
      </c>
      <c r="E162" s="4" t="s">
        <v>473</v>
      </c>
      <c r="F162" s="4"/>
      <c r="G162" s="12" t="s">
        <v>265</v>
      </c>
      <c r="H162" s="12" t="s">
        <v>210</v>
      </c>
      <c r="I162" s="12">
        <v>200</v>
      </c>
      <c r="J162" s="12">
        <f t="shared" si="3"/>
        <v>1200</v>
      </c>
      <c r="K162" s="12" t="s">
        <v>486</v>
      </c>
      <c r="L162" s="12">
        <v>1</v>
      </c>
      <c r="M162" s="1"/>
      <c r="N162" s="1"/>
      <c r="O162" s="1"/>
      <c r="P162" s="1"/>
    </row>
    <row r="163" spans="1:16" ht="48" x14ac:dyDescent="0.25">
      <c r="A163" s="1"/>
      <c r="B163" s="5">
        <v>71</v>
      </c>
      <c r="C163" s="4" t="s">
        <v>469</v>
      </c>
      <c r="D163" s="5">
        <v>6</v>
      </c>
      <c r="E163" s="4" t="s">
        <v>474</v>
      </c>
      <c r="F163" s="4"/>
      <c r="G163" s="12" t="s">
        <v>265</v>
      </c>
      <c r="H163" s="12" t="s">
        <v>210</v>
      </c>
      <c r="I163" s="12">
        <v>100</v>
      </c>
      <c r="J163" s="12">
        <f t="shared" si="3"/>
        <v>600</v>
      </c>
      <c r="K163" s="12" t="s">
        <v>486</v>
      </c>
      <c r="L163" s="12">
        <v>1</v>
      </c>
      <c r="M163" s="1"/>
      <c r="N163" s="1"/>
      <c r="O163" s="1"/>
      <c r="P163" s="1"/>
    </row>
    <row r="164" spans="1:16" ht="48" x14ac:dyDescent="0.25">
      <c r="A164" s="1"/>
      <c r="B164" s="5">
        <v>71</v>
      </c>
      <c r="C164" s="4" t="s">
        <v>469</v>
      </c>
      <c r="D164" s="5">
        <v>7</v>
      </c>
      <c r="E164" s="4" t="s">
        <v>475</v>
      </c>
      <c r="F164" s="4"/>
      <c r="G164" s="12" t="s">
        <v>265</v>
      </c>
      <c r="H164" s="12" t="s">
        <v>210</v>
      </c>
      <c r="I164" s="12">
        <v>100</v>
      </c>
      <c r="J164" s="12">
        <f t="shared" si="3"/>
        <v>600</v>
      </c>
      <c r="K164" s="12" t="s">
        <v>486</v>
      </c>
      <c r="L164" s="12">
        <v>1</v>
      </c>
      <c r="M164" s="1"/>
      <c r="N164" s="1"/>
      <c r="O164" s="1"/>
      <c r="P164" s="1"/>
    </row>
    <row r="165" spans="1:16" ht="72" x14ac:dyDescent="0.25">
      <c r="A165" s="1"/>
      <c r="B165" s="5">
        <v>71</v>
      </c>
      <c r="C165" s="4" t="s">
        <v>469</v>
      </c>
      <c r="D165" s="5">
        <v>8</v>
      </c>
      <c r="E165" s="4" t="s">
        <v>476</v>
      </c>
      <c r="F165" s="4"/>
      <c r="G165" s="12" t="s">
        <v>265</v>
      </c>
      <c r="H165" s="12" t="s">
        <v>210</v>
      </c>
      <c r="I165" s="12">
        <v>100</v>
      </c>
      <c r="J165" s="12">
        <f t="shared" si="3"/>
        <v>600</v>
      </c>
      <c r="K165" s="12" t="s">
        <v>486</v>
      </c>
      <c r="L165" s="12">
        <v>1</v>
      </c>
      <c r="M165" s="1"/>
      <c r="N165" s="1"/>
      <c r="O165" s="1"/>
      <c r="P165" s="1"/>
    </row>
    <row r="166" spans="1:16" ht="29.25" customHeight="1" x14ac:dyDescent="0.25">
      <c r="A166" s="1"/>
      <c r="B166" s="5">
        <v>71</v>
      </c>
      <c r="C166" s="4" t="s">
        <v>469</v>
      </c>
      <c r="D166" s="5">
        <v>9</v>
      </c>
      <c r="E166" s="4" t="s">
        <v>477</v>
      </c>
      <c r="F166" s="4"/>
      <c r="G166" s="12" t="s">
        <v>265</v>
      </c>
      <c r="H166" s="12" t="s">
        <v>210</v>
      </c>
      <c r="I166" s="12">
        <v>3000</v>
      </c>
      <c r="J166" s="12">
        <f t="shared" si="3"/>
        <v>18000</v>
      </c>
      <c r="K166" s="12" t="s">
        <v>486</v>
      </c>
      <c r="L166" s="12">
        <v>1</v>
      </c>
      <c r="M166" s="1"/>
      <c r="N166" s="1"/>
      <c r="O166" s="1"/>
      <c r="P166" s="1"/>
    </row>
    <row r="167" spans="1:16" ht="29.25" customHeight="1" x14ac:dyDescent="0.25">
      <c r="A167" s="1"/>
      <c r="B167" s="5">
        <v>71</v>
      </c>
      <c r="C167" s="4" t="s">
        <v>469</v>
      </c>
      <c r="D167" s="5">
        <v>10</v>
      </c>
      <c r="E167" s="4" t="s">
        <v>478</v>
      </c>
      <c r="F167" s="4"/>
      <c r="G167" s="12" t="s">
        <v>265</v>
      </c>
      <c r="H167" s="12" t="s">
        <v>210</v>
      </c>
      <c r="I167" s="12">
        <v>460</v>
      </c>
      <c r="J167" s="12">
        <f t="shared" si="3"/>
        <v>2760</v>
      </c>
      <c r="K167" s="12" t="s">
        <v>491</v>
      </c>
      <c r="L167" s="12">
        <v>1</v>
      </c>
      <c r="M167" s="1"/>
      <c r="N167" s="1"/>
      <c r="O167" s="1"/>
      <c r="P167" s="1"/>
    </row>
    <row r="168" spans="1:16" ht="72" x14ac:dyDescent="0.25">
      <c r="A168" s="1"/>
      <c r="B168" s="5">
        <v>72</v>
      </c>
      <c r="C168" s="4" t="s">
        <v>479</v>
      </c>
      <c r="D168" s="5">
        <v>1</v>
      </c>
      <c r="E168" s="4" t="s">
        <v>480</v>
      </c>
      <c r="F168" s="4" t="s">
        <v>484</v>
      </c>
      <c r="G168" s="12" t="s">
        <v>265</v>
      </c>
      <c r="H168" s="12" t="s">
        <v>210</v>
      </c>
      <c r="I168" s="12">
        <v>99</v>
      </c>
      <c r="J168" s="12">
        <f t="shared" si="3"/>
        <v>594</v>
      </c>
      <c r="K168" s="12" t="s">
        <v>486</v>
      </c>
      <c r="L168" s="12">
        <v>1</v>
      </c>
      <c r="M168" s="1"/>
      <c r="N168" s="1"/>
      <c r="O168" s="1"/>
      <c r="P168" s="1"/>
    </row>
    <row r="169" spans="1:16" ht="72" x14ac:dyDescent="0.25">
      <c r="A169" s="1"/>
      <c r="B169" s="5">
        <v>72</v>
      </c>
      <c r="C169" s="4" t="s">
        <v>479</v>
      </c>
      <c r="D169" s="5">
        <v>2</v>
      </c>
      <c r="E169" s="4" t="s">
        <v>481</v>
      </c>
      <c r="F169" s="4" t="s">
        <v>484</v>
      </c>
      <c r="G169" s="12" t="s">
        <v>265</v>
      </c>
      <c r="H169" s="12" t="s">
        <v>210</v>
      </c>
      <c r="I169" s="12">
        <v>99</v>
      </c>
      <c r="J169" s="12">
        <f t="shared" si="3"/>
        <v>594</v>
      </c>
      <c r="K169" s="12" t="s">
        <v>486</v>
      </c>
      <c r="L169" s="12">
        <v>1</v>
      </c>
      <c r="M169" s="1"/>
      <c r="N169" s="1"/>
      <c r="O169" s="1"/>
      <c r="P169" s="1"/>
    </row>
    <row r="170" spans="1:16" ht="72" x14ac:dyDescent="0.25">
      <c r="A170" s="1"/>
      <c r="B170" s="5">
        <v>72</v>
      </c>
      <c r="C170" s="4" t="s">
        <v>479</v>
      </c>
      <c r="D170" s="5">
        <v>3</v>
      </c>
      <c r="E170" s="4" t="s">
        <v>482</v>
      </c>
      <c r="F170" s="4" t="s">
        <v>484</v>
      </c>
      <c r="G170" s="12" t="s">
        <v>265</v>
      </c>
      <c r="H170" s="12" t="s">
        <v>210</v>
      </c>
      <c r="I170" s="12">
        <v>330</v>
      </c>
      <c r="J170" s="12">
        <f t="shared" si="3"/>
        <v>1980</v>
      </c>
      <c r="K170" s="12" t="s">
        <v>486</v>
      </c>
      <c r="L170" s="12">
        <v>1</v>
      </c>
      <c r="M170" s="1"/>
      <c r="N170" s="1"/>
      <c r="O170" s="1"/>
      <c r="P170" s="1"/>
    </row>
    <row r="171" spans="1:16" ht="72" x14ac:dyDescent="0.25">
      <c r="A171" s="1"/>
      <c r="B171" s="5">
        <v>72</v>
      </c>
      <c r="C171" s="4" t="s">
        <v>479</v>
      </c>
      <c r="D171" s="5">
        <v>3</v>
      </c>
      <c r="E171" s="4" t="s">
        <v>483</v>
      </c>
      <c r="F171" s="4" t="s">
        <v>484</v>
      </c>
      <c r="G171" s="12" t="s">
        <v>265</v>
      </c>
      <c r="H171" s="12" t="s">
        <v>210</v>
      </c>
      <c r="I171" s="12">
        <v>330</v>
      </c>
      <c r="J171" s="12">
        <f t="shared" si="3"/>
        <v>1980</v>
      </c>
      <c r="K171" s="12" t="s">
        <v>486</v>
      </c>
      <c r="L171" s="12">
        <v>1</v>
      </c>
      <c r="M171" s="1"/>
      <c r="N171" s="1"/>
      <c r="O171" s="1"/>
      <c r="P171" s="1"/>
    </row>
    <row r="172" spans="1:16" x14ac:dyDescent="0.25">
      <c r="A172" s="1"/>
      <c r="B172" s="1"/>
      <c r="C172" s="1"/>
      <c r="D172" s="1"/>
      <c r="E172" s="1"/>
      <c r="F172" s="1"/>
      <c r="G172" s="1"/>
      <c r="H172" s="1"/>
      <c r="I172" s="1"/>
      <c r="J172" s="1"/>
      <c r="K172" s="1"/>
      <c r="L172" s="1"/>
      <c r="M172" s="1"/>
      <c r="N172" s="1"/>
      <c r="O172" s="1"/>
      <c r="P172" s="1"/>
    </row>
    <row r="173" spans="1:16" x14ac:dyDescent="0.25">
      <c r="A173" s="1"/>
      <c r="B173" s="1"/>
      <c r="C173" s="1"/>
      <c r="D173" s="1"/>
      <c r="E173" s="1"/>
      <c r="F173" s="1"/>
      <c r="G173" s="1"/>
      <c r="H173" s="1"/>
      <c r="I173" s="1"/>
      <c r="J173" s="1"/>
      <c r="K173" s="1"/>
      <c r="L173" s="1"/>
      <c r="M173" s="1"/>
      <c r="N173" s="1"/>
      <c r="O173" s="1"/>
      <c r="P173" s="1"/>
    </row>
    <row r="174" spans="1:16" x14ac:dyDescent="0.25">
      <c r="A174" s="1"/>
      <c r="B174" s="1"/>
      <c r="C174" s="1"/>
      <c r="D174" s="1"/>
      <c r="E174" s="1"/>
      <c r="F174" s="1"/>
      <c r="G174" s="1"/>
      <c r="H174" s="1"/>
      <c r="I174" s="1"/>
      <c r="J174" s="1"/>
      <c r="K174" s="1"/>
      <c r="L174" s="1"/>
      <c r="M174" s="1"/>
      <c r="N174" s="1"/>
      <c r="O174" s="1"/>
      <c r="P174" s="1"/>
    </row>
    <row r="175" spans="1:16" x14ac:dyDescent="0.25">
      <c r="A175" s="1"/>
      <c r="B175" s="1"/>
      <c r="C175" s="1"/>
      <c r="D175" s="1"/>
      <c r="E175" s="1"/>
      <c r="F175" s="1"/>
      <c r="G175" s="1"/>
      <c r="H175" s="1"/>
      <c r="I175" s="1"/>
      <c r="J175" s="1"/>
      <c r="K175" s="1"/>
      <c r="L175" s="1"/>
      <c r="M175" s="1"/>
      <c r="N175" s="1"/>
      <c r="O175" s="1"/>
      <c r="P175" s="1"/>
    </row>
    <row r="176" spans="1:16" x14ac:dyDescent="0.25">
      <c r="A176" s="1"/>
      <c r="B176" s="1"/>
      <c r="C176" s="1"/>
      <c r="D176" s="1"/>
      <c r="E176" s="1"/>
      <c r="F176" s="1"/>
      <c r="G176" s="1"/>
      <c r="H176" s="1"/>
      <c r="I176" s="1"/>
      <c r="J176" s="1"/>
      <c r="K176" s="1"/>
      <c r="L176" s="1"/>
      <c r="M176" s="1"/>
      <c r="N176" s="1"/>
      <c r="O176" s="1"/>
      <c r="P176" s="1"/>
    </row>
    <row r="177" spans="1:16" x14ac:dyDescent="0.25">
      <c r="A177" s="1"/>
      <c r="B177" s="1"/>
      <c r="C177" s="1"/>
      <c r="D177" s="1"/>
      <c r="E177" s="1"/>
      <c r="F177" s="1"/>
      <c r="G177" s="1"/>
      <c r="H177" s="1"/>
      <c r="I177" s="1"/>
      <c r="J177" s="1"/>
      <c r="K177" s="1"/>
      <c r="L177" s="1"/>
      <c r="M177" s="1"/>
      <c r="N177" s="1"/>
      <c r="O177" s="1"/>
      <c r="P177" s="1"/>
    </row>
    <row r="178" spans="1:16" x14ac:dyDescent="0.25">
      <c r="A178" s="1"/>
      <c r="B178" s="1"/>
      <c r="C178" s="1"/>
      <c r="D178" s="1"/>
      <c r="E178" s="1"/>
      <c r="F178" s="1"/>
      <c r="G178" s="1"/>
      <c r="H178" s="1"/>
      <c r="I178" s="1"/>
      <c r="J178" s="1"/>
      <c r="K178" s="1"/>
      <c r="L178" s="1"/>
      <c r="M178" s="1"/>
      <c r="N178" s="1"/>
      <c r="O178" s="1"/>
      <c r="P178" s="1"/>
    </row>
    <row r="179" spans="1:16" x14ac:dyDescent="0.25">
      <c r="A179" s="1"/>
      <c r="B179" s="1"/>
      <c r="C179" s="1"/>
      <c r="D179" s="1"/>
      <c r="E179" s="1"/>
      <c r="F179" s="1"/>
      <c r="G179" s="1"/>
      <c r="H179" s="1"/>
      <c r="I179" s="1"/>
      <c r="J179" s="1"/>
      <c r="K179" s="1"/>
      <c r="L179" s="1"/>
      <c r="M179" s="1"/>
      <c r="N179" s="1"/>
      <c r="O179" s="1"/>
      <c r="P179" s="1"/>
    </row>
    <row r="180" spans="1:16" x14ac:dyDescent="0.25">
      <c r="A180" s="1"/>
      <c r="B180" s="1"/>
      <c r="C180" s="1"/>
      <c r="D180" s="1"/>
      <c r="E180" s="1"/>
      <c r="F180" s="1"/>
      <c r="G180" s="1"/>
      <c r="H180" s="1"/>
      <c r="I180" s="1"/>
      <c r="J180" s="1"/>
      <c r="K180" s="1"/>
      <c r="L180" s="1"/>
      <c r="M180" s="1"/>
      <c r="N180" s="1"/>
      <c r="O180" s="1"/>
      <c r="P180" s="1"/>
    </row>
    <row r="181" spans="1:16" x14ac:dyDescent="0.25">
      <c r="A181" s="1"/>
      <c r="B181" s="1"/>
      <c r="C181" s="1"/>
      <c r="D181" s="1"/>
      <c r="E181" s="1"/>
      <c r="F181" s="1"/>
      <c r="G181" s="1"/>
      <c r="H181" s="1"/>
      <c r="I181" s="1"/>
      <c r="J181" s="1"/>
      <c r="K181" s="1"/>
      <c r="L181" s="1"/>
      <c r="M181" s="1"/>
      <c r="N181" s="1"/>
      <c r="O181" s="1"/>
      <c r="P181" s="1"/>
    </row>
    <row r="182" spans="1:16" x14ac:dyDescent="0.25">
      <c r="A182" s="1"/>
      <c r="B182" s="1"/>
      <c r="C182" s="1"/>
      <c r="D182" s="1"/>
      <c r="E182" s="1"/>
      <c r="F182" s="1"/>
      <c r="G182" s="1"/>
      <c r="H182" s="1"/>
      <c r="I182" s="1"/>
      <c r="J182" s="1"/>
      <c r="K182" s="1"/>
      <c r="L182" s="1"/>
      <c r="M182" s="1"/>
      <c r="N182" s="1"/>
      <c r="O182" s="1"/>
      <c r="P182" s="1"/>
    </row>
    <row r="183" spans="1:16" x14ac:dyDescent="0.25">
      <c r="A183" s="1"/>
      <c r="B183" s="1"/>
      <c r="C183" s="1"/>
      <c r="D183" s="1"/>
      <c r="E183" s="1"/>
      <c r="F183" s="1"/>
      <c r="G183" s="1"/>
      <c r="H183" s="1"/>
      <c r="I183" s="1"/>
      <c r="J183" s="1"/>
      <c r="K183" s="1"/>
      <c r="L183" s="1"/>
      <c r="M183" s="1"/>
      <c r="N183" s="1"/>
      <c r="O183" s="1"/>
      <c r="P183" s="1"/>
    </row>
  </sheetData>
  <sheetProtection sheet="1" objects="1" scenarios="1" autoFilter="0"/>
  <autoFilter ref="B6:L171"/>
  <mergeCells count="3">
    <mergeCell ref="A4:M4"/>
    <mergeCell ref="B3:L3"/>
    <mergeCell ref="B2:L2"/>
  </mergeCells>
  <pageMargins left="0.25" right="0.25" top="0.75" bottom="0.75" header="0.3" footer="0.3"/>
  <pageSetup paperSize="9" scale="8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H198"/>
  <sheetViews>
    <sheetView workbookViewId="0">
      <selection activeCell="B18" sqref="B18"/>
    </sheetView>
  </sheetViews>
  <sheetFormatPr baseColWidth="10" defaultRowHeight="15" x14ac:dyDescent="0.25"/>
  <cols>
    <col min="2" max="2" width="39.28515625" bestFit="1" customWidth="1"/>
    <col min="3" max="3" width="65.5703125" bestFit="1" customWidth="1"/>
    <col min="4" max="4" width="15" customWidth="1"/>
    <col min="5" max="5" width="12.140625" customWidth="1"/>
    <col min="6" max="6" width="14.5703125" customWidth="1"/>
    <col min="7" max="7" width="11.85546875" customWidth="1"/>
    <col min="8" max="8" width="13.5703125" customWidth="1"/>
  </cols>
  <sheetData>
    <row r="3" spans="2:8" ht="49.5" customHeight="1" x14ac:dyDescent="0.25">
      <c r="E3" s="16" t="s">
        <v>208</v>
      </c>
      <c r="F3" s="16"/>
      <c r="G3" s="16" t="s">
        <v>209</v>
      </c>
      <c r="H3" s="16"/>
    </row>
    <row r="4" spans="2:8" ht="20.25" customHeight="1" x14ac:dyDescent="0.25">
      <c r="B4" s="8" t="s">
        <v>15</v>
      </c>
      <c r="C4" s="8" t="s">
        <v>16</v>
      </c>
      <c r="D4" s="8" t="s">
        <v>212</v>
      </c>
      <c r="E4" s="8" t="s">
        <v>17</v>
      </c>
      <c r="F4" s="8" t="s">
        <v>18</v>
      </c>
      <c r="G4" s="8" t="s">
        <v>17</v>
      </c>
      <c r="H4" s="8" t="s">
        <v>18</v>
      </c>
    </row>
    <row r="5" spans="2:8" x14ac:dyDescent="0.25">
      <c r="B5" s="6" t="s">
        <v>19</v>
      </c>
      <c r="C5" s="6" t="s">
        <v>20</v>
      </c>
      <c r="D5" s="6" t="s">
        <v>213</v>
      </c>
      <c r="E5" s="7">
        <v>0.5</v>
      </c>
      <c r="F5" s="7" t="s">
        <v>21</v>
      </c>
      <c r="G5" s="9">
        <f>E5*4*1.5</f>
        <v>3</v>
      </c>
      <c r="H5" s="7" t="str">
        <f>F5</f>
        <v>millilitre</v>
      </c>
    </row>
    <row r="6" spans="2:8" x14ac:dyDescent="0.25">
      <c r="B6" s="6" t="s">
        <v>19</v>
      </c>
      <c r="C6" s="6" t="s">
        <v>22</v>
      </c>
      <c r="D6" s="6" t="s">
        <v>213</v>
      </c>
      <c r="E6" s="7">
        <v>0.5</v>
      </c>
      <c r="F6" s="7" t="s">
        <v>21</v>
      </c>
      <c r="G6" s="9">
        <f t="shared" ref="G6:G69" si="0">E6*4*1.5</f>
        <v>3</v>
      </c>
      <c r="H6" s="7" t="str">
        <f t="shared" ref="H6:H69" si="1">F6</f>
        <v>millilitre</v>
      </c>
    </row>
    <row r="7" spans="2:8" x14ac:dyDescent="0.25">
      <c r="B7" s="6" t="s">
        <v>19</v>
      </c>
      <c r="C7" s="6" t="s">
        <v>23</v>
      </c>
      <c r="D7" s="6" t="s">
        <v>213</v>
      </c>
      <c r="E7" s="7">
        <v>0.2</v>
      </c>
      <c r="F7" s="7" t="s">
        <v>21</v>
      </c>
      <c r="G7" s="9">
        <f t="shared" si="0"/>
        <v>1.2000000000000002</v>
      </c>
      <c r="H7" s="7" t="str">
        <f t="shared" si="1"/>
        <v>millilitre</v>
      </c>
    </row>
    <row r="8" spans="2:8" x14ac:dyDescent="0.25">
      <c r="B8" s="6" t="s">
        <v>19</v>
      </c>
      <c r="C8" s="6" t="s">
        <v>24</v>
      </c>
      <c r="D8" s="6" t="s">
        <v>213</v>
      </c>
      <c r="E8" s="7">
        <v>0.2</v>
      </c>
      <c r="F8" s="7" t="s">
        <v>21</v>
      </c>
      <c r="G8" s="9">
        <f t="shared" si="0"/>
        <v>1.2000000000000002</v>
      </c>
      <c r="H8" s="7" t="str">
        <f t="shared" si="1"/>
        <v>millilitre</v>
      </c>
    </row>
    <row r="9" spans="2:8" x14ac:dyDescent="0.25">
      <c r="B9" s="6" t="s">
        <v>19</v>
      </c>
      <c r="C9" s="6" t="s">
        <v>25</v>
      </c>
      <c r="D9" s="6" t="s">
        <v>213</v>
      </c>
      <c r="E9" s="7">
        <v>0.2</v>
      </c>
      <c r="F9" s="7" t="s">
        <v>21</v>
      </c>
      <c r="G9" s="9">
        <f t="shared" si="0"/>
        <v>1.2000000000000002</v>
      </c>
      <c r="H9" s="7" t="str">
        <f t="shared" si="1"/>
        <v>millilitre</v>
      </c>
    </row>
    <row r="10" spans="2:8" x14ac:dyDescent="0.25">
      <c r="B10" s="6" t="s">
        <v>19</v>
      </c>
      <c r="C10" s="6" t="s">
        <v>26</v>
      </c>
      <c r="D10" s="6" t="s">
        <v>213</v>
      </c>
      <c r="E10" s="7">
        <v>0.04</v>
      </c>
      <c r="F10" s="7" t="s">
        <v>21</v>
      </c>
      <c r="G10" s="9">
        <f t="shared" si="0"/>
        <v>0.24</v>
      </c>
      <c r="H10" s="7" t="str">
        <f t="shared" si="1"/>
        <v>millilitre</v>
      </c>
    </row>
    <row r="11" spans="2:8" x14ac:dyDescent="0.25">
      <c r="B11" s="6" t="s">
        <v>19</v>
      </c>
      <c r="C11" s="6" t="s">
        <v>27</v>
      </c>
      <c r="D11" s="6" t="s">
        <v>213</v>
      </c>
      <c r="E11" s="7">
        <v>0.2</v>
      </c>
      <c r="F11" s="7" t="s">
        <v>21</v>
      </c>
      <c r="G11" s="9">
        <f t="shared" si="0"/>
        <v>1.2000000000000002</v>
      </c>
      <c r="H11" s="7" t="str">
        <f t="shared" si="1"/>
        <v>millilitre</v>
      </c>
    </row>
    <row r="12" spans="2:8" x14ac:dyDescent="0.25">
      <c r="B12" s="6" t="s">
        <v>19</v>
      </c>
      <c r="C12" s="6" t="s">
        <v>28</v>
      </c>
      <c r="D12" s="6" t="s">
        <v>213</v>
      </c>
      <c r="E12" s="7">
        <v>0.04</v>
      </c>
      <c r="F12" s="7" t="s">
        <v>21</v>
      </c>
      <c r="G12" s="9">
        <f t="shared" si="0"/>
        <v>0.24</v>
      </c>
      <c r="H12" s="7" t="str">
        <f t="shared" si="1"/>
        <v>millilitre</v>
      </c>
    </row>
    <row r="13" spans="2:8" x14ac:dyDescent="0.25">
      <c r="B13" s="6" t="s">
        <v>19</v>
      </c>
      <c r="C13" s="6" t="s">
        <v>29</v>
      </c>
      <c r="D13" s="6" t="s">
        <v>213</v>
      </c>
      <c r="E13" s="7">
        <v>0.05</v>
      </c>
      <c r="F13" s="7" t="s">
        <v>21</v>
      </c>
      <c r="G13" s="9">
        <f t="shared" si="0"/>
        <v>0.30000000000000004</v>
      </c>
      <c r="H13" s="7" t="str">
        <f t="shared" si="1"/>
        <v>millilitre</v>
      </c>
    </row>
    <row r="14" spans="2:8" x14ac:dyDescent="0.25">
      <c r="B14" s="6" t="s">
        <v>19</v>
      </c>
      <c r="C14" s="6" t="s">
        <v>30</v>
      </c>
      <c r="D14" s="6" t="s">
        <v>213</v>
      </c>
      <c r="E14" s="7">
        <v>0.1</v>
      </c>
      <c r="F14" s="7" t="s">
        <v>21</v>
      </c>
      <c r="G14" s="9">
        <f t="shared" si="0"/>
        <v>0.60000000000000009</v>
      </c>
      <c r="H14" s="7" t="str">
        <f t="shared" si="1"/>
        <v>millilitre</v>
      </c>
    </row>
    <row r="15" spans="2:8" x14ac:dyDescent="0.25">
      <c r="B15" s="6" t="s">
        <v>19</v>
      </c>
      <c r="C15" s="6" t="s">
        <v>31</v>
      </c>
      <c r="D15" s="6" t="s">
        <v>213</v>
      </c>
      <c r="E15" s="7">
        <v>0.02</v>
      </c>
      <c r="F15" s="7" t="s">
        <v>21</v>
      </c>
      <c r="G15" s="9">
        <f t="shared" si="0"/>
        <v>0.12</v>
      </c>
      <c r="H15" s="7" t="str">
        <f t="shared" si="1"/>
        <v>millilitre</v>
      </c>
    </row>
    <row r="16" spans="2:8" x14ac:dyDescent="0.25">
      <c r="B16" s="6" t="s">
        <v>32</v>
      </c>
      <c r="C16" s="6" t="s">
        <v>33</v>
      </c>
      <c r="D16" s="6" t="s">
        <v>214</v>
      </c>
      <c r="E16" s="7">
        <v>7</v>
      </c>
      <c r="F16" s="7" t="s">
        <v>21</v>
      </c>
      <c r="G16" s="9">
        <f t="shared" si="0"/>
        <v>42</v>
      </c>
      <c r="H16" s="7" t="str">
        <f t="shared" si="1"/>
        <v>millilitre</v>
      </c>
    </row>
    <row r="17" spans="2:8" x14ac:dyDescent="0.25">
      <c r="B17" s="6" t="s">
        <v>32</v>
      </c>
      <c r="C17" s="6" t="s">
        <v>34</v>
      </c>
      <c r="D17" s="6" t="s">
        <v>214</v>
      </c>
      <c r="E17" s="7">
        <v>21</v>
      </c>
      <c r="F17" s="7" t="s">
        <v>21</v>
      </c>
      <c r="G17" s="9">
        <f t="shared" si="0"/>
        <v>126</v>
      </c>
      <c r="H17" s="7" t="str">
        <f t="shared" si="1"/>
        <v>millilitre</v>
      </c>
    </row>
    <row r="18" spans="2:8" x14ac:dyDescent="0.25">
      <c r="B18" s="6" t="s">
        <v>32</v>
      </c>
      <c r="C18" s="6" t="s">
        <v>35</v>
      </c>
      <c r="D18" s="6" t="s">
        <v>214</v>
      </c>
      <c r="E18" s="7">
        <v>7</v>
      </c>
      <c r="F18" s="7" t="s">
        <v>21</v>
      </c>
      <c r="G18" s="9">
        <f t="shared" si="0"/>
        <v>42</v>
      </c>
      <c r="H18" s="7" t="str">
        <f t="shared" si="1"/>
        <v>millilitre</v>
      </c>
    </row>
    <row r="19" spans="2:8" x14ac:dyDescent="0.25">
      <c r="B19" s="6" t="s">
        <v>32</v>
      </c>
      <c r="C19" s="6" t="s">
        <v>36</v>
      </c>
      <c r="D19" s="6" t="s">
        <v>214</v>
      </c>
      <c r="E19" s="7">
        <v>14</v>
      </c>
      <c r="F19" s="7" t="s">
        <v>21</v>
      </c>
      <c r="G19" s="9">
        <f t="shared" si="0"/>
        <v>84</v>
      </c>
      <c r="H19" s="7" t="str">
        <f t="shared" si="1"/>
        <v>millilitre</v>
      </c>
    </row>
    <row r="20" spans="2:8" x14ac:dyDescent="0.25">
      <c r="B20" s="6" t="s">
        <v>32</v>
      </c>
      <c r="C20" s="6" t="s">
        <v>37</v>
      </c>
      <c r="D20" s="6" t="s">
        <v>214</v>
      </c>
      <c r="E20" s="7">
        <v>30</v>
      </c>
      <c r="F20" s="7" t="s">
        <v>21</v>
      </c>
      <c r="G20" s="9">
        <f t="shared" si="0"/>
        <v>180</v>
      </c>
      <c r="H20" s="7" t="str">
        <f t="shared" si="1"/>
        <v>millilitre</v>
      </c>
    </row>
    <row r="21" spans="2:8" x14ac:dyDescent="0.25">
      <c r="B21" s="6" t="s">
        <v>32</v>
      </c>
      <c r="C21" s="6" t="s">
        <v>37</v>
      </c>
      <c r="D21" s="6" t="s">
        <v>214</v>
      </c>
      <c r="E21" s="7">
        <v>6</v>
      </c>
      <c r="F21" s="7" t="s">
        <v>21</v>
      </c>
      <c r="G21" s="9">
        <f t="shared" si="0"/>
        <v>36</v>
      </c>
      <c r="H21" s="7" t="str">
        <f t="shared" si="1"/>
        <v>millilitre</v>
      </c>
    </row>
    <row r="22" spans="2:8" x14ac:dyDescent="0.25">
      <c r="B22" s="6" t="s">
        <v>32</v>
      </c>
      <c r="C22" s="6" t="s">
        <v>38</v>
      </c>
      <c r="D22" s="6" t="s">
        <v>213</v>
      </c>
      <c r="E22" s="7">
        <v>0.1</v>
      </c>
      <c r="F22" s="7" t="s">
        <v>21</v>
      </c>
      <c r="G22" s="9">
        <f t="shared" si="0"/>
        <v>0.60000000000000009</v>
      </c>
      <c r="H22" s="7" t="str">
        <f t="shared" si="1"/>
        <v>millilitre</v>
      </c>
    </row>
    <row r="23" spans="2:8" x14ac:dyDescent="0.25">
      <c r="B23" s="6" t="s">
        <v>32</v>
      </c>
      <c r="C23" s="6" t="s">
        <v>39</v>
      </c>
      <c r="D23" s="6" t="s">
        <v>213</v>
      </c>
      <c r="E23" s="7">
        <v>1</v>
      </c>
      <c r="F23" s="7" t="s">
        <v>21</v>
      </c>
      <c r="G23" s="9">
        <f t="shared" si="0"/>
        <v>6</v>
      </c>
      <c r="H23" s="7" t="str">
        <f t="shared" si="1"/>
        <v>millilitre</v>
      </c>
    </row>
    <row r="24" spans="2:8" x14ac:dyDescent="0.25">
      <c r="B24" s="6" t="s">
        <v>32</v>
      </c>
      <c r="C24" s="6" t="s">
        <v>40</v>
      </c>
      <c r="D24" s="6" t="s">
        <v>213</v>
      </c>
      <c r="E24" s="7">
        <v>1</v>
      </c>
      <c r="F24" s="7" t="s">
        <v>21</v>
      </c>
      <c r="G24" s="9">
        <f t="shared" si="0"/>
        <v>6</v>
      </c>
      <c r="H24" s="7" t="str">
        <f t="shared" si="1"/>
        <v>millilitre</v>
      </c>
    </row>
    <row r="25" spans="2:8" x14ac:dyDescent="0.25">
      <c r="B25" s="6" t="s">
        <v>32</v>
      </c>
      <c r="C25" s="6" t="s">
        <v>41</v>
      </c>
      <c r="D25" s="6" t="s">
        <v>213</v>
      </c>
      <c r="E25" s="7">
        <v>0.5</v>
      </c>
      <c r="F25" s="7" t="s">
        <v>21</v>
      </c>
      <c r="G25" s="9">
        <f t="shared" si="0"/>
        <v>3</v>
      </c>
      <c r="H25" s="7" t="str">
        <f t="shared" si="1"/>
        <v>millilitre</v>
      </c>
    </row>
    <row r="26" spans="2:8" x14ac:dyDescent="0.25">
      <c r="B26" s="6" t="s">
        <v>32</v>
      </c>
      <c r="C26" s="6" t="s">
        <v>42</v>
      </c>
      <c r="D26" s="6" t="s">
        <v>213</v>
      </c>
      <c r="E26" s="7">
        <v>0.4</v>
      </c>
      <c r="F26" s="7" t="s">
        <v>21</v>
      </c>
      <c r="G26" s="9">
        <f t="shared" si="0"/>
        <v>2.4000000000000004</v>
      </c>
      <c r="H26" s="7" t="str">
        <f t="shared" si="1"/>
        <v>millilitre</v>
      </c>
    </row>
    <row r="27" spans="2:8" x14ac:dyDescent="0.25">
      <c r="B27" s="6" t="s">
        <v>32</v>
      </c>
      <c r="C27" s="6" t="s">
        <v>43</v>
      </c>
      <c r="D27" s="6" t="s">
        <v>213</v>
      </c>
      <c r="E27" s="7">
        <v>1</v>
      </c>
      <c r="F27" s="7" t="s">
        <v>21</v>
      </c>
      <c r="G27" s="9">
        <f t="shared" si="0"/>
        <v>6</v>
      </c>
      <c r="H27" s="7" t="str">
        <f t="shared" si="1"/>
        <v>millilitre</v>
      </c>
    </row>
    <row r="28" spans="2:8" x14ac:dyDescent="0.25">
      <c r="B28" s="6" t="s">
        <v>32</v>
      </c>
      <c r="C28" s="6" t="s">
        <v>44</v>
      </c>
      <c r="D28" s="6" t="s">
        <v>213</v>
      </c>
      <c r="E28" s="7">
        <v>1</v>
      </c>
      <c r="F28" s="7" t="s">
        <v>21</v>
      </c>
      <c r="G28" s="9">
        <f t="shared" si="0"/>
        <v>6</v>
      </c>
      <c r="H28" s="7" t="str">
        <f t="shared" si="1"/>
        <v>millilitre</v>
      </c>
    </row>
    <row r="29" spans="2:8" x14ac:dyDescent="0.25">
      <c r="B29" s="6" t="s">
        <v>32</v>
      </c>
      <c r="C29" s="6" t="s">
        <v>45</v>
      </c>
      <c r="D29" s="6" t="s">
        <v>213</v>
      </c>
      <c r="E29" s="7">
        <v>0.5</v>
      </c>
      <c r="F29" s="7" t="s">
        <v>21</v>
      </c>
      <c r="G29" s="9">
        <f t="shared" si="0"/>
        <v>3</v>
      </c>
      <c r="H29" s="7" t="str">
        <f t="shared" si="1"/>
        <v>millilitre</v>
      </c>
    </row>
    <row r="30" spans="2:8" x14ac:dyDescent="0.25">
      <c r="B30" s="6" t="s">
        <v>32</v>
      </c>
      <c r="C30" s="6" t="s">
        <v>46</v>
      </c>
      <c r="D30" s="6" t="s">
        <v>213</v>
      </c>
      <c r="E30" s="7">
        <v>0.5</v>
      </c>
      <c r="F30" s="7" t="s">
        <v>21</v>
      </c>
      <c r="G30" s="9">
        <f t="shared" si="0"/>
        <v>3</v>
      </c>
      <c r="H30" s="7" t="str">
        <f t="shared" si="1"/>
        <v>millilitre</v>
      </c>
    </row>
    <row r="31" spans="2:8" x14ac:dyDescent="0.25">
      <c r="B31" s="6" t="s">
        <v>32</v>
      </c>
      <c r="C31" s="6" t="s">
        <v>47</v>
      </c>
      <c r="D31" s="6" t="s">
        <v>213</v>
      </c>
      <c r="E31" s="7">
        <v>0.1</v>
      </c>
      <c r="F31" s="7" t="s">
        <v>21</v>
      </c>
      <c r="G31" s="9">
        <f t="shared" si="0"/>
        <v>0.60000000000000009</v>
      </c>
      <c r="H31" s="7" t="str">
        <f t="shared" si="1"/>
        <v>millilitre</v>
      </c>
    </row>
    <row r="32" spans="2:8" x14ac:dyDescent="0.25">
      <c r="B32" s="6" t="s">
        <v>32</v>
      </c>
      <c r="C32" s="6" t="s">
        <v>48</v>
      </c>
      <c r="D32" s="6" t="s">
        <v>213</v>
      </c>
      <c r="E32" s="7">
        <v>2</v>
      </c>
      <c r="F32" s="7" t="s">
        <v>21</v>
      </c>
      <c r="G32" s="9">
        <f t="shared" si="0"/>
        <v>12</v>
      </c>
      <c r="H32" s="7" t="str">
        <f t="shared" si="1"/>
        <v>millilitre</v>
      </c>
    </row>
    <row r="33" spans="2:8" x14ac:dyDescent="0.25">
      <c r="B33" s="6" t="s">
        <v>32</v>
      </c>
      <c r="C33" s="6" t="s">
        <v>49</v>
      </c>
      <c r="D33" s="6" t="s">
        <v>213</v>
      </c>
      <c r="E33" s="7">
        <v>1</v>
      </c>
      <c r="F33" s="7" t="s">
        <v>21</v>
      </c>
      <c r="G33" s="9">
        <f t="shared" si="0"/>
        <v>6</v>
      </c>
      <c r="H33" s="7" t="str">
        <f t="shared" si="1"/>
        <v>millilitre</v>
      </c>
    </row>
    <row r="34" spans="2:8" x14ac:dyDescent="0.25">
      <c r="B34" s="6" t="s">
        <v>32</v>
      </c>
      <c r="C34" s="6" t="s">
        <v>50</v>
      </c>
      <c r="D34" s="6" t="s">
        <v>213</v>
      </c>
      <c r="E34" s="7">
        <v>0.5</v>
      </c>
      <c r="F34" s="7" t="s">
        <v>21</v>
      </c>
      <c r="G34" s="9">
        <f t="shared" si="0"/>
        <v>3</v>
      </c>
      <c r="H34" s="7" t="str">
        <f t="shared" si="1"/>
        <v>millilitre</v>
      </c>
    </row>
    <row r="35" spans="2:8" x14ac:dyDescent="0.25">
      <c r="B35" s="6" t="s">
        <v>32</v>
      </c>
      <c r="C35" s="6" t="s">
        <v>51</v>
      </c>
      <c r="D35" s="6" t="s">
        <v>213</v>
      </c>
      <c r="E35" s="7">
        <v>0.5</v>
      </c>
      <c r="F35" s="7" t="s">
        <v>21</v>
      </c>
      <c r="G35" s="9">
        <f t="shared" si="0"/>
        <v>3</v>
      </c>
      <c r="H35" s="7" t="str">
        <f t="shared" si="1"/>
        <v>millilitre</v>
      </c>
    </row>
    <row r="36" spans="2:8" x14ac:dyDescent="0.25">
      <c r="B36" s="6" t="s">
        <v>32</v>
      </c>
      <c r="C36" s="6" t="s">
        <v>52</v>
      </c>
      <c r="D36" s="6" t="s">
        <v>213</v>
      </c>
      <c r="E36" s="7">
        <v>0.5</v>
      </c>
      <c r="F36" s="7" t="s">
        <v>21</v>
      </c>
      <c r="G36" s="9">
        <f t="shared" si="0"/>
        <v>3</v>
      </c>
      <c r="H36" s="7" t="str">
        <f t="shared" si="1"/>
        <v>millilitre</v>
      </c>
    </row>
    <row r="37" spans="2:8" x14ac:dyDescent="0.25">
      <c r="B37" s="6" t="s">
        <v>32</v>
      </c>
      <c r="C37" s="6" t="s">
        <v>53</v>
      </c>
      <c r="D37" s="6" t="s">
        <v>213</v>
      </c>
      <c r="E37" s="7">
        <v>1</v>
      </c>
      <c r="F37" s="7" t="s">
        <v>21</v>
      </c>
      <c r="G37" s="9">
        <f t="shared" si="0"/>
        <v>6</v>
      </c>
      <c r="H37" s="7" t="str">
        <f t="shared" si="1"/>
        <v>millilitre</v>
      </c>
    </row>
    <row r="38" spans="2:8" x14ac:dyDescent="0.25">
      <c r="B38" s="6" t="s">
        <v>32</v>
      </c>
      <c r="C38" s="6" t="s">
        <v>54</v>
      </c>
      <c r="D38" s="6" t="s">
        <v>213</v>
      </c>
      <c r="E38" s="7">
        <v>1</v>
      </c>
      <c r="F38" s="7" t="s">
        <v>21</v>
      </c>
      <c r="G38" s="9">
        <f t="shared" si="0"/>
        <v>6</v>
      </c>
      <c r="H38" s="7" t="str">
        <f t="shared" si="1"/>
        <v>millilitre</v>
      </c>
    </row>
    <row r="39" spans="2:8" x14ac:dyDescent="0.25">
      <c r="B39" s="6" t="s">
        <v>32</v>
      </c>
      <c r="C39" s="6" t="s">
        <v>55</v>
      </c>
      <c r="D39" s="6" t="s">
        <v>213</v>
      </c>
      <c r="E39" s="7">
        <v>1</v>
      </c>
      <c r="F39" s="7" t="s">
        <v>21</v>
      </c>
      <c r="G39" s="9">
        <f t="shared" si="0"/>
        <v>6</v>
      </c>
      <c r="H39" s="7" t="str">
        <f t="shared" si="1"/>
        <v>millilitre</v>
      </c>
    </row>
    <row r="40" spans="2:8" x14ac:dyDescent="0.25">
      <c r="B40" s="6" t="s">
        <v>32</v>
      </c>
      <c r="C40" s="6" t="s">
        <v>56</v>
      </c>
      <c r="D40" s="6" t="s">
        <v>213</v>
      </c>
      <c r="E40" s="7">
        <v>1</v>
      </c>
      <c r="F40" s="7" t="s">
        <v>21</v>
      </c>
      <c r="G40" s="9">
        <f t="shared" si="0"/>
        <v>6</v>
      </c>
      <c r="H40" s="7" t="str">
        <f t="shared" si="1"/>
        <v>millilitre</v>
      </c>
    </row>
    <row r="41" spans="2:8" x14ac:dyDescent="0.25">
      <c r="B41" s="6" t="s">
        <v>32</v>
      </c>
      <c r="C41" s="6" t="s">
        <v>57</v>
      </c>
      <c r="D41" s="6" t="s">
        <v>213</v>
      </c>
      <c r="E41" s="7">
        <v>0.2</v>
      </c>
      <c r="F41" s="7" t="s">
        <v>21</v>
      </c>
      <c r="G41" s="9">
        <f t="shared" si="0"/>
        <v>1.2000000000000002</v>
      </c>
      <c r="H41" s="7" t="str">
        <f t="shared" si="1"/>
        <v>millilitre</v>
      </c>
    </row>
    <row r="42" spans="2:8" x14ac:dyDescent="0.25">
      <c r="B42" s="6" t="s">
        <v>32</v>
      </c>
      <c r="C42" s="6" t="s">
        <v>58</v>
      </c>
      <c r="D42" s="6" t="s">
        <v>213</v>
      </c>
      <c r="E42" s="7">
        <v>1</v>
      </c>
      <c r="F42" s="7" t="s">
        <v>21</v>
      </c>
      <c r="G42" s="9">
        <f t="shared" si="0"/>
        <v>6</v>
      </c>
      <c r="H42" s="7" t="str">
        <f t="shared" si="1"/>
        <v>millilitre</v>
      </c>
    </row>
    <row r="43" spans="2:8" x14ac:dyDescent="0.25">
      <c r="B43" s="6" t="s">
        <v>32</v>
      </c>
      <c r="C43" s="6" t="s">
        <v>59</v>
      </c>
      <c r="D43" s="6" t="s">
        <v>213</v>
      </c>
      <c r="E43" s="7">
        <v>0.1</v>
      </c>
      <c r="F43" s="7" t="s">
        <v>21</v>
      </c>
      <c r="G43" s="9">
        <f t="shared" si="0"/>
        <v>0.60000000000000009</v>
      </c>
      <c r="H43" s="7" t="str">
        <f t="shared" si="1"/>
        <v>millilitre</v>
      </c>
    </row>
    <row r="44" spans="2:8" x14ac:dyDescent="0.25">
      <c r="B44" s="6" t="s">
        <v>32</v>
      </c>
      <c r="C44" s="6" t="s">
        <v>60</v>
      </c>
      <c r="D44" s="6" t="s">
        <v>213</v>
      </c>
      <c r="E44" s="7">
        <v>0.2</v>
      </c>
      <c r="F44" s="7" t="s">
        <v>21</v>
      </c>
      <c r="G44" s="9">
        <f t="shared" si="0"/>
        <v>1.2000000000000002</v>
      </c>
      <c r="H44" s="7" t="str">
        <f t="shared" si="1"/>
        <v>millilitre</v>
      </c>
    </row>
    <row r="45" spans="2:8" x14ac:dyDescent="0.25">
      <c r="B45" s="6" t="s">
        <v>32</v>
      </c>
      <c r="C45" s="6" t="s">
        <v>61</v>
      </c>
      <c r="D45" s="6" t="s">
        <v>213</v>
      </c>
      <c r="E45" s="7">
        <v>1</v>
      </c>
      <c r="F45" s="7" t="s">
        <v>21</v>
      </c>
      <c r="G45" s="9">
        <f t="shared" si="0"/>
        <v>6</v>
      </c>
      <c r="H45" s="7" t="str">
        <f t="shared" si="1"/>
        <v>millilitre</v>
      </c>
    </row>
    <row r="46" spans="2:8" x14ac:dyDescent="0.25">
      <c r="B46" s="6" t="s">
        <v>32</v>
      </c>
      <c r="C46" s="6" t="s">
        <v>62</v>
      </c>
      <c r="D46" s="6" t="s">
        <v>213</v>
      </c>
      <c r="E46" s="7">
        <v>0.30000000000000004</v>
      </c>
      <c r="F46" s="7" t="s">
        <v>21</v>
      </c>
      <c r="G46" s="9">
        <f t="shared" si="0"/>
        <v>1.8000000000000003</v>
      </c>
      <c r="H46" s="7" t="str">
        <f t="shared" si="1"/>
        <v>millilitre</v>
      </c>
    </row>
    <row r="47" spans="2:8" x14ac:dyDescent="0.25">
      <c r="B47" s="6" t="s">
        <v>32</v>
      </c>
      <c r="C47" s="6" t="s">
        <v>63</v>
      </c>
      <c r="D47" s="6" t="s">
        <v>213</v>
      </c>
      <c r="E47" s="7">
        <v>1</v>
      </c>
      <c r="F47" s="7" t="s">
        <v>21</v>
      </c>
      <c r="G47" s="9">
        <f t="shared" si="0"/>
        <v>6</v>
      </c>
      <c r="H47" s="7" t="str">
        <f t="shared" si="1"/>
        <v>millilitre</v>
      </c>
    </row>
    <row r="48" spans="2:8" x14ac:dyDescent="0.25">
      <c r="B48" s="6" t="s">
        <v>32</v>
      </c>
      <c r="C48" s="6" t="s">
        <v>64</v>
      </c>
      <c r="D48" s="6" t="s">
        <v>213</v>
      </c>
      <c r="E48" s="7">
        <v>0.5</v>
      </c>
      <c r="F48" s="7" t="s">
        <v>21</v>
      </c>
      <c r="G48" s="9">
        <f t="shared" si="0"/>
        <v>3</v>
      </c>
      <c r="H48" s="7" t="str">
        <f t="shared" si="1"/>
        <v>millilitre</v>
      </c>
    </row>
    <row r="49" spans="2:8" x14ac:dyDescent="0.25">
      <c r="B49" s="6" t="s">
        <v>32</v>
      </c>
      <c r="C49" s="6" t="s">
        <v>65</v>
      </c>
      <c r="D49" s="6" t="s">
        <v>213</v>
      </c>
      <c r="E49" s="7">
        <v>0.5</v>
      </c>
      <c r="F49" s="7" t="s">
        <v>21</v>
      </c>
      <c r="G49" s="9">
        <f t="shared" si="0"/>
        <v>3</v>
      </c>
      <c r="H49" s="7" t="str">
        <f t="shared" si="1"/>
        <v>millilitre</v>
      </c>
    </row>
    <row r="50" spans="2:8" x14ac:dyDescent="0.25">
      <c r="B50" s="6" t="s">
        <v>32</v>
      </c>
      <c r="C50" s="6" t="s">
        <v>66</v>
      </c>
      <c r="D50" s="6" t="s">
        <v>213</v>
      </c>
      <c r="E50" s="7">
        <v>0.1</v>
      </c>
      <c r="F50" s="7" t="s">
        <v>21</v>
      </c>
      <c r="G50" s="9">
        <f t="shared" si="0"/>
        <v>0.60000000000000009</v>
      </c>
      <c r="H50" s="7" t="str">
        <f t="shared" si="1"/>
        <v>millilitre</v>
      </c>
    </row>
    <row r="51" spans="2:8" x14ac:dyDescent="0.25">
      <c r="B51" s="6" t="s">
        <v>67</v>
      </c>
      <c r="C51" s="6" t="s">
        <v>68</v>
      </c>
      <c r="D51" s="6" t="s">
        <v>213</v>
      </c>
      <c r="E51" s="7">
        <v>0.8</v>
      </c>
      <c r="F51" s="7" t="s">
        <v>21</v>
      </c>
      <c r="G51" s="9">
        <f t="shared" si="0"/>
        <v>4.8000000000000007</v>
      </c>
      <c r="H51" s="7" t="str">
        <f t="shared" si="1"/>
        <v>millilitre</v>
      </c>
    </row>
    <row r="52" spans="2:8" x14ac:dyDescent="0.25">
      <c r="B52" s="6" t="s">
        <v>67</v>
      </c>
      <c r="C52" s="6" t="s">
        <v>69</v>
      </c>
      <c r="D52" s="6" t="s">
        <v>213</v>
      </c>
      <c r="E52" s="7">
        <v>0.2</v>
      </c>
      <c r="F52" s="7" t="s">
        <v>21</v>
      </c>
      <c r="G52" s="9">
        <f t="shared" si="0"/>
        <v>1.2000000000000002</v>
      </c>
      <c r="H52" s="7" t="str">
        <f t="shared" si="1"/>
        <v>millilitre</v>
      </c>
    </row>
    <row r="53" spans="2:8" x14ac:dyDescent="0.25">
      <c r="B53" s="6" t="s">
        <v>67</v>
      </c>
      <c r="C53" s="6" t="s">
        <v>70</v>
      </c>
      <c r="D53" s="6" t="s">
        <v>213</v>
      </c>
      <c r="E53" s="7">
        <v>0.1</v>
      </c>
      <c r="F53" s="7" t="s">
        <v>21</v>
      </c>
      <c r="G53" s="9">
        <f t="shared" si="0"/>
        <v>0.60000000000000009</v>
      </c>
      <c r="H53" s="7" t="str">
        <f t="shared" si="1"/>
        <v>millilitre</v>
      </c>
    </row>
    <row r="54" spans="2:8" x14ac:dyDescent="0.25">
      <c r="B54" s="6" t="s">
        <v>67</v>
      </c>
      <c r="C54" s="6" t="s">
        <v>71</v>
      </c>
      <c r="D54" s="6" t="s">
        <v>213</v>
      </c>
      <c r="E54" s="7">
        <v>0.02</v>
      </c>
      <c r="F54" s="7" t="s">
        <v>21</v>
      </c>
      <c r="G54" s="9">
        <f t="shared" si="0"/>
        <v>0.12</v>
      </c>
      <c r="H54" s="7" t="str">
        <f t="shared" si="1"/>
        <v>millilitre</v>
      </c>
    </row>
    <row r="55" spans="2:8" x14ac:dyDescent="0.25">
      <c r="B55" s="6" t="s">
        <v>72</v>
      </c>
      <c r="C55" s="6" t="s">
        <v>73</v>
      </c>
      <c r="D55" s="6" t="s">
        <v>213</v>
      </c>
      <c r="E55" s="7">
        <v>1</v>
      </c>
      <c r="F55" s="7" t="s">
        <v>21</v>
      </c>
      <c r="G55" s="9">
        <f t="shared" si="0"/>
        <v>6</v>
      </c>
      <c r="H55" s="7" t="str">
        <f t="shared" si="1"/>
        <v>millilitre</v>
      </c>
    </row>
    <row r="56" spans="2:8" x14ac:dyDescent="0.25">
      <c r="B56" s="6" t="s">
        <v>72</v>
      </c>
      <c r="C56" s="6" t="s">
        <v>74</v>
      </c>
      <c r="D56" s="6" t="s">
        <v>213</v>
      </c>
      <c r="E56" s="7">
        <v>1</v>
      </c>
      <c r="F56" s="7" t="s">
        <v>21</v>
      </c>
      <c r="G56" s="9">
        <f t="shared" si="0"/>
        <v>6</v>
      </c>
      <c r="H56" s="7" t="str">
        <f t="shared" si="1"/>
        <v>millilitre</v>
      </c>
    </row>
    <row r="57" spans="2:8" x14ac:dyDescent="0.25">
      <c r="B57" s="6" t="s">
        <v>72</v>
      </c>
      <c r="C57" s="6" t="s">
        <v>75</v>
      </c>
      <c r="D57" s="6" t="s">
        <v>213</v>
      </c>
      <c r="E57" s="7">
        <v>1</v>
      </c>
      <c r="F57" s="7" t="s">
        <v>21</v>
      </c>
      <c r="G57" s="9">
        <f t="shared" si="0"/>
        <v>6</v>
      </c>
      <c r="H57" s="7" t="str">
        <f t="shared" si="1"/>
        <v>millilitre</v>
      </c>
    </row>
    <row r="58" spans="2:8" x14ac:dyDescent="0.25">
      <c r="B58" s="6" t="s">
        <v>72</v>
      </c>
      <c r="C58" s="6" t="s">
        <v>76</v>
      </c>
      <c r="D58" s="6" t="s">
        <v>213</v>
      </c>
      <c r="E58" s="7">
        <v>0.5</v>
      </c>
      <c r="F58" s="7" t="s">
        <v>21</v>
      </c>
      <c r="G58" s="9">
        <f t="shared" si="0"/>
        <v>3</v>
      </c>
      <c r="H58" s="7" t="str">
        <f t="shared" si="1"/>
        <v>millilitre</v>
      </c>
    </row>
    <row r="59" spans="2:8" x14ac:dyDescent="0.25">
      <c r="B59" s="6" t="s">
        <v>72</v>
      </c>
      <c r="C59" s="6" t="s">
        <v>77</v>
      </c>
      <c r="D59" s="6" t="s">
        <v>213</v>
      </c>
      <c r="E59" s="7">
        <v>1</v>
      </c>
      <c r="F59" s="7" t="s">
        <v>21</v>
      </c>
      <c r="G59" s="9">
        <f t="shared" si="0"/>
        <v>6</v>
      </c>
      <c r="H59" s="7" t="str">
        <f t="shared" si="1"/>
        <v>millilitre</v>
      </c>
    </row>
    <row r="60" spans="2:8" x14ac:dyDescent="0.25">
      <c r="B60" s="6" t="s">
        <v>78</v>
      </c>
      <c r="C60" s="6" t="s">
        <v>79</v>
      </c>
      <c r="D60" s="6" t="s">
        <v>214</v>
      </c>
      <c r="E60" s="7">
        <v>12</v>
      </c>
      <c r="F60" s="7" t="s">
        <v>21</v>
      </c>
      <c r="G60" s="9">
        <f t="shared" si="0"/>
        <v>72</v>
      </c>
      <c r="H60" s="7" t="str">
        <f t="shared" si="1"/>
        <v>millilitre</v>
      </c>
    </row>
    <row r="61" spans="2:8" x14ac:dyDescent="0.25">
      <c r="B61" s="6" t="s">
        <v>78</v>
      </c>
      <c r="C61" s="6" t="s">
        <v>80</v>
      </c>
      <c r="D61" s="6" t="s">
        <v>214</v>
      </c>
      <c r="E61" s="7">
        <v>18</v>
      </c>
      <c r="F61" s="7" t="s">
        <v>21</v>
      </c>
      <c r="G61" s="9">
        <f t="shared" si="0"/>
        <v>108</v>
      </c>
      <c r="H61" s="7" t="str">
        <f t="shared" si="1"/>
        <v>millilitre</v>
      </c>
    </row>
    <row r="62" spans="2:8" x14ac:dyDescent="0.25">
      <c r="B62" s="6" t="s">
        <v>78</v>
      </c>
      <c r="C62" s="6" t="s">
        <v>81</v>
      </c>
      <c r="D62" s="6" t="s">
        <v>213</v>
      </c>
      <c r="E62" s="7">
        <v>0.5</v>
      </c>
      <c r="F62" s="7" t="s">
        <v>21</v>
      </c>
      <c r="G62" s="9">
        <f t="shared" si="0"/>
        <v>3</v>
      </c>
      <c r="H62" s="7" t="str">
        <f t="shared" si="1"/>
        <v>millilitre</v>
      </c>
    </row>
    <row r="63" spans="2:8" x14ac:dyDescent="0.25">
      <c r="B63" s="6" t="s">
        <v>78</v>
      </c>
      <c r="C63" s="6" t="s">
        <v>82</v>
      </c>
      <c r="D63" s="6" t="s">
        <v>213</v>
      </c>
      <c r="E63" s="7">
        <v>0.2</v>
      </c>
      <c r="F63" s="7" t="s">
        <v>21</v>
      </c>
      <c r="G63" s="9">
        <f t="shared" si="0"/>
        <v>1.2000000000000002</v>
      </c>
      <c r="H63" s="7" t="str">
        <f t="shared" si="1"/>
        <v>millilitre</v>
      </c>
    </row>
    <row r="64" spans="2:8" x14ac:dyDescent="0.25">
      <c r="B64" s="6" t="s">
        <v>78</v>
      </c>
      <c r="C64" s="6" t="s">
        <v>83</v>
      </c>
      <c r="D64" s="6" t="s">
        <v>213</v>
      </c>
      <c r="E64" s="7">
        <v>0.1</v>
      </c>
      <c r="F64" s="7" t="s">
        <v>21</v>
      </c>
      <c r="G64" s="9">
        <f t="shared" si="0"/>
        <v>0.60000000000000009</v>
      </c>
      <c r="H64" s="7" t="str">
        <f t="shared" si="1"/>
        <v>millilitre</v>
      </c>
    </row>
    <row r="65" spans="2:8" x14ac:dyDescent="0.25">
      <c r="B65" s="6" t="s">
        <v>78</v>
      </c>
      <c r="C65" s="6" t="s">
        <v>84</v>
      </c>
      <c r="D65" s="6" t="s">
        <v>214</v>
      </c>
      <c r="E65" s="7">
        <v>50</v>
      </c>
      <c r="F65" s="7" t="s">
        <v>21</v>
      </c>
      <c r="G65" s="9">
        <f t="shared" si="0"/>
        <v>300</v>
      </c>
      <c r="H65" s="7" t="str">
        <f t="shared" si="1"/>
        <v>millilitre</v>
      </c>
    </row>
    <row r="66" spans="2:8" x14ac:dyDescent="0.25">
      <c r="B66" s="6" t="s">
        <v>78</v>
      </c>
      <c r="C66" s="6" t="s">
        <v>85</v>
      </c>
      <c r="D66" s="6" t="s">
        <v>213</v>
      </c>
      <c r="E66" s="7">
        <v>2</v>
      </c>
      <c r="F66" s="7" t="s">
        <v>21</v>
      </c>
      <c r="G66" s="9">
        <f t="shared" si="0"/>
        <v>12</v>
      </c>
      <c r="H66" s="7" t="str">
        <f t="shared" si="1"/>
        <v>millilitre</v>
      </c>
    </row>
    <row r="67" spans="2:8" x14ac:dyDescent="0.25">
      <c r="B67" s="6" t="s">
        <v>78</v>
      </c>
      <c r="C67" s="6" t="s">
        <v>86</v>
      </c>
      <c r="D67" s="6" t="s">
        <v>213</v>
      </c>
      <c r="E67" s="7">
        <v>0.2</v>
      </c>
      <c r="F67" s="7" t="s">
        <v>21</v>
      </c>
      <c r="G67" s="9">
        <f t="shared" si="0"/>
        <v>1.2000000000000002</v>
      </c>
      <c r="H67" s="7" t="str">
        <f t="shared" si="1"/>
        <v>millilitre</v>
      </c>
    </row>
    <row r="68" spans="2:8" x14ac:dyDescent="0.25">
      <c r="B68" s="6" t="s">
        <v>87</v>
      </c>
      <c r="C68" s="6" t="s">
        <v>88</v>
      </c>
      <c r="D68" s="6" t="s">
        <v>213</v>
      </c>
      <c r="E68" s="7">
        <v>6</v>
      </c>
      <c r="F68" s="7" t="s">
        <v>21</v>
      </c>
      <c r="G68" s="9">
        <f t="shared" si="0"/>
        <v>36</v>
      </c>
      <c r="H68" s="7" t="str">
        <f t="shared" si="1"/>
        <v>millilitre</v>
      </c>
    </row>
    <row r="69" spans="2:8" x14ac:dyDescent="0.25">
      <c r="B69" s="6" t="s">
        <v>87</v>
      </c>
      <c r="C69" s="6" t="s">
        <v>89</v>
      </c>
      <c r="D69" s="6" t="s">
        <v>213</v>
      </c>
      <c r="E69" s="7">
        <v>3</v>
      </c>
      <c r="F69" s="7" t="s">
        <v>21</v>
      </c>
      <c r="G69" s="9">
        <f t="shared" si="0"/>
        <v>18</v>
      </c>
      <c r="H69" s="7" t="str">
        <f t="shared" si="1"/>
        <v>millilitre</v>
      </c>
    </row>
    <row r="70" spans="2:8" x14ac:dyDescent="0.25">
      <c r="B70" s="6" t="s">
        <v>87</v>
      </c>
      <c r="C70" s="6" t="s">
        <v>90</v>
      </c>
      <c r="D70" s="6" t="s">
        <v>213</v>
      </c>
      <c r="E70" s="7">
        <v>2</v>
      </c>
      <c r="F70" s="7" t="s">
        <v>21</v>
      </c>
      <c r="G70" s="9">
        <f t="shared" ref="G70:G133" si="2">E70*4*1.5</f>
        <v>12</v>
      </c>
      <c r="H70" s="7" t="str">
        <f t="shared" ref="H70:H133" si="3">F70</f>
        <v>millilitre</v>
      </c>
    </row>
    <row r="71" spans="2:8" x14ac:dyDescent="0.25">
      <c r="B71" s="6" t="s">
        <v>87</v>
      </c>
      <c r="C71" s="6" t="s">
        <v>91</v>
      </c>
      <c r="D71" s="6" t="s">
        <v>213</v>
      </c>
      <c r="E71" s="7">
        <v>2</v>
      </c>
      <c r="F71" s="7" t="s">
        <v>21</v>
      </c>
      <c r="G71" s="9">
        <f t="shared" si="2"/>
        <v>12</v>
      </c>
      <c r="H71" s="7" t="str">
        <f t="shared" si="3"/>
        <v>millilitre</v>
      </c>
    </row>
    <row r="72" spans="2:8" x14ac:dyDescent="0.25">
      <c r="B72" s="6" t="s">
        <v>87</v>
      </c>
      <c r="C72" s="6" t="s">
        <v>92</v>
      </c>
      <c r="D72" s="6" t="s">
        <v>213</v>
      </c>
      <c r="E72" s="7">
        <v>2</v>
      </c>
      <c r="F72" s="7" t="s">
        <v>21</v>
      </c>
      <c r="G72" s="9">
        <f t="shared" si="2"/>
        <v>12</v>
      </c>
      <c r="H72" s="7" t="str">
        <f t="shared" si="3"/>
        <v>millilitre</v>
      </c>
    </row>
    <row r="73" spans="2:8" x14ac:dyDescent="0.25">
      <c r="B73" s="6" t="s">
        <v>87</v>
      </c>
      <c r="C73" s="6" t="s">
        <v>93</v>
      </c>
      <c r="D73" s="6" t="s">
        <v>213</v>
      </c>
      <c r="E73" s="7">
        <v>2</v>
      </c>
      <c r="F73" s="7" t="s">
        <v>21</v>
      </c>
      <c r="G73" s="9">
        <f t="shared" si="2"/>
        <v>12</v>
      </c>
      <c r="H73" s="7" t="str">
        <f t="shared" si="3"/>
        <v>millilitre</v>
      </c>
    </row>
    <row r="74" spans="2:8" x14ac:dyDescent="0.25">
      <c r="B74" s="6" t="s">
        <v>87</v>
      </c>
      <c r="C74" s="6" t="s">
        <v>94</v>
      </c>
      <c r="D74" s="6" t="s">
        <v>213</v>
      </c>
      <c r="E74" s="7">
        <v>2</v>
      </c>
      <c r="F74" s="7" t="s">
        <v>21</v>
      </c>
      <c r="G74" s="9">
        <f t="shared" si="2"/>
        <v>12</v>
      </c>
      <c r="H74" s="7" t="str">
        <f t="shared" si="3"/>
        <v>millilitre</v>
      </c>
    </row>
    <row r="75" spans="2:8" x14ac:dyDescent="0.25">
      <c r="B75" s="6" t="s">
        <v>87</v>
      </c>
      <c r="C75" s="6" t="s">
        <v>95</v>
      </c>
      <c r="D75" s="6" t="s">
        <v>213</v>
      </c>
      <c r="E75" s="7">
        <v>2</v>
      </c>
      <c r="F75" s="7" t="s">
        <v>21</v>
      </c>
      <c r="G75" s="9">
        <f t="shared" si="2"/>
        <v>12</v>
      </c>
      <c r="H75" s="7" t="str">
        <f t="shared" si="3"/>
        <v>millilitre</v>
      </c>
    </row>
    <row r="76" spans="2:8" x14ac:dyDescent="0.25">
      <c r="B76" s="6" t="s">
        <v>87</v>
      </c>
      <c r="C76" s="6" t="s">
        <v>96</v>
      </c>
      <c r="D76" s="6" t="s">
        <v>213</v>
      </c>
      <c r="E76" s="7">
        <v>1</v>
      </c>
      <c r="F76" s="7" t="s">
        <v>21</v>
      </c>
      <c r="G76" s="9">
        <f t="shared" si="2"/>
        <v>6</v>
      </c>
      <c r="H76" s="7" t="str">
        <f t="shared" si="3"/>
        <v>millilitre</v>
      </c>
    </row>
    <row r="77" spans="2:8" x14ac:dyDescent="0.25">
      <c r="B77" s="6" t="s">
        <v>87</v>
      </c>
      <c r="C77" s="6" t="s">
        <v>97</v>
      </c>
      <c r="D77" s="6" t="s">
        <v>213</v>
      </c>
      <c r="E77" s="7">
        <v>1</v>
      </c>
      <c r="F77" s="7" t="s">
        <v>21</v>
      </c>
      <c r="G77" s="9">
        <f t="shared" si="2"/>
        <v>6</v>
      </c>
      <c r="H77" s="7" t="str">
        <f t="shared" si="3"/>
        <v>millilitre</v>
      </c>
    </row>
    <row r="78" spans="2:8" x14ac:dyDescent="0.25">
      <c r="B78" s="6" t="s">
        <v>87</v>
      </c>
      <c r="C78" s="6" t="s">
        <v>98</v>
      </c>
      <c r="D78" s="6" t="s">
        <v>213</v>
      </c>
      <c r="E78" s="7">
        <v>0.1</v>
      </c>
      <c r="F78" s="7" t="s">
        <v>21</v>
      </c>
      <c r="G78" s="9">
        <f t="shared" si="2"/>
        <v>0.60000000000000009</v>
      </c>
      <c r="H78" s="7" t="str">
        <f t="shared" si="3"/>
        <v>millilitre</v>
      </c>
    </row>
    <row r="79" spans="2:8" x14ac:dyDescent="0.25">
      <c r="B79" s="6" t="s">
        <v>99</v>
      </c>
      <c r="C79" s="6" t="s">
        <v>100</v>
      </c>
      <c r="D79" s="6" t="s">
        <v>213</v>
      </c>
      <c r="E79" s="7">
        <v>2</v>
      </c>
      <c r="F79" s="7" t="s">
        <v>21</v>
      </c>
      <c r="G79" s="9">
        <f t="shared" si="2"/>
        <v>12</v>
      </c>
      <c r="H79" s="7" t="str">
        <f t="shared" si="3"/>
        <v>millilitre</v>
      </c>
    </row>
    <row r="80" spans="2:8" x14ac:dyDescent="0.25">
      <c r="B80" s="6" t="s">
        <v>99</v>
      </c>
      <c r="C80" s="6" t="s">
        <v>44</v>
      </c>
      <c r="D80" s="6" t="s">
        <v>213</v>
      </c>
      <c r="E80" s="7">
        <v>1</v>
      </c>
      <c r="F80" s="7" t="s">
        <v>21</v>
      </c>
      <c r="G80" s="9">
        <f t="shared" si="2"/>
        <v>6</v>
      </c>
      <c r="H80" s="7" t="str">
        <f t="shared" si="3"/>
        <v>millilitre</v>
      </c>
    </row>
    <row r="81" spans="2:8" x14ac:dyDescent="0.25">
      <c r="B81" s="6" t="s">
        <v>99</v>
      </c>
      <c r="C81" s="6" t="s">
        <v>101</v>
      </c>
      <c r="D81" s="6" t="s">
        <v>213</v>
      </c>
      <c r="E81" s="7">
        <v>0.5</v>
      </c>
      <c r="F81" s="7" t="s">
        <v>21</v>
      </c>
      <c r="G81" s="9">
        <f t="shared" si="2"/>
        <v>3</v>
      </c>
      <c r="H81" s="7" t="str">
        <f t="shared" si="3"/>
        <v>millilitre</v>
      </c>
    </row>
    <row r="82" spans="2:8" x14ac:dyDescent="0.25">
      <c r="B82" s="6" t="s">
        <v>99</v>
      </c>
      <c r="C82" s="6" t="s">
        <v>102</v>
      </c>
      <c r="D82" s="6" t="s">
        <v>213</v>
      </c>
      <c r="E82" s="7">
        <v>1</v>
      </c>
      <c r="F82" s="7" t="s">
        <v>21</v>
      </c>
      <c r="G82" s="9">
        <f t="shared" si="2"/>
        <v>6</v>
      </c>
      <c r="H82" s="7" t="str">
        <f t="shared" si="3"/>
        <v>millilitre</v>
      </c>
    </row>
    <row r="83" spans="2:8" x14ac:dyDescent="0.25">
      <c r="B83" s="6" t="s">
        <v>99</v>
      </c>
      <c r="C83" s="6" t="s">
        <v>103</v>
      </c>
      <c r="D83" s="6" t="s">
        <v>213</v>
      </c>
      <c r="E83" s="7">
        <v>2</v>
      </c>
      <c r="F83" s="7" t="s">
        <v>21</v>
      </c>
      <c r="G83" s="9">
        <f t="shared" si="2"/>
        <v>12</v>
      </c>
      <c r="H83" s="7" t="str">
        <f t="shared" si="3"/>
        <v>millilitre</v>
      </c>
    </row>
    <row r="84" spans="2:8" x14ac:dyDescent="0.25">
      <c r="B84" s="6" t="s">
        <v>99</v>
      </c>
      <c r="C84" s="6" t="s">
        <v>104</v>
      </c>
      <c r="D84" s="6" t="s">
        <v>213</v>
      </c>
      <c r="E84" s="7">
        <v>1</v>
      </c>
      <c r="F84" s="7" t="s">
        <v>21</v>
      </c>
      <c r="G84" s="9">
        <f t="shared" si="2"/>
        <v>6</v>
      </c>
      <c r="H84" s="7" t="str">
        <f t="shared" si="3"/>
        <v>millilitre</v>
      </c>
    </row>
    <row r="85" spans="2:8" x14ac:dyDescent="0.25">
      <c r="B85" s="6" t="s">
        <v>99</v>
      </c>
      <c r="C85" s="6" t="s">
        <v>105</v>
      </c>
      <c r="D85" s="6" t="s">
        <v>213</v>
      </c>
      <c r="E85" s="7">
        <v>0.5</v>
      </c>
      <c r="F85" s="7" t="s">
        <v>21</v>
      </c>
      <c r="G85" s="9">
        <f t="shared" si="2"/>
        <v>3</v>
      </c>
      <c r="H85" s="7" t="str">
        <f t="shared" si="3"/>
        <v>millilitre</v>
      </c>
    </row>
    <row r="86" spans="2:8" x14ac:dyDescent="0.25">
      <c r="B86" s="6" t="s">
        <v>99</v>
      </c>
      <c r="C86" s="6" t="s">
        <v>106</v>
      </c>
      <c r="D86" s="6" t="s">
        <v>213</v>
      </c>
      <c r="E86" s="7">
        <v>0.5</v>
      </c>
      <c r="F86" s="7" t="s">
        <v>21</v>
      </c>
      <c r="G86" s="9">
        <f t="shared" si="2"/>
        <v>3</v>
      </c>
      <c r="H86" s="7" t="str">
        <f t="shared" si="3"/>
        <v>millilitre</v>
      </c>
    </row>
    <row r="87" spans="2:8" x14ac:dyDescent="0.25">
      <c r="B87" s="6" t="s">
        <v>99</v>
      </c>
      <c r="C87" s="6" t="s">
        <v>107</v>
      </c>
      <c r="D87" s="6" t="s">
        <v>213</v>
      </c>
      <c r="E87" s="7">
        <v>2</v>
      </c>
      <c r="F87" s="7" t="s">
        <v>21</v>
      </c>
      <c r="G87" s="9">
        <f t="shared" si="2"/>
        <v>12</v>
      </c>
      <c r="H87" s="7" t="str">
        <f t="shared" si="3"/>
        <v>millilitre</v>
      </c>
    </row>
    <row r="88" spans="2:8" x14ac:dyDescent="0.25">
      <c r="B88" s="6" t="s">
        <v>99</v>
      </c>
      <c r="C88" s="6" t="s">
        <v>108</v>
      </c>
      <c r="D88" s="6" t="s">
        <v>213</v>
      </c>
      <c r="E88" s="7">
        <v>2.5</v>
      </c>
      <c r="F88" s="7" t="s">
        <v>21</v>
      </c>
      <c r="G88" s="9">
        <f t="shared" si="2"/>
        <v>15</v>
      </c>
      <c r="H88" s="7" t="str">
        <f t="shared" si="3"/>
        <v>millilitre</v>
      </c>
    </row>
    <row r="89" spans="2:8" x14ac:dyDescent="0.25">
      <c r="B89" s="6" t="s">
        <v>99</v>
      </c>
      <c r="C89" s="6" t="s">
        <v>109</v>
      </c>
      <c r="D89" s="6" t="s">
        <v>213</v>
      </c>
      <c r="E89" s="7">
        <v>0.5</v>
      </c>
      <c r="F89" s="7" t="s">
        <v>21</v>
      </c>
      <c r="G89" s="9">
        <f t="shared" si="2"/>
        <v>3</v>
      </c>
      <c r="H89" s="7" t="str">
        <f t="shared" si="3"/>
        <v>millilitre</v>
      </c>
    </row>
    <row r="90" spans="2:8" x14ac:dyDescent="0.25">
      <c r="B90" s="6" t="s">
        <v>99</v>
      </c>
      <c r="C90" s="6" t="s">
        <v>110</v>
      </c>
      <c r="D90" s="6" t="s">
        <v>213</v>
      </c>
      <c r="E90" s="7">
        <v>1</v>
      </c>
      <c r="F90" s="7" t="s">
        <v>21</v>
      </c>
      <c r="G90" s="9">
        <f t="shared" si="2"/>
        <v>6</v>
      </c>
      <c r="H90" s="7" t="str">
        <f t="shared" si="3"/>
        <v>millilitre</v>
      </c>
    </row>
    <row r="91" spans="2:8" x14ac:dyDescent="0.25">
      <c r="B91" s="6" t="s">
        <v>99</v>
      </c>
      <c r="C91" s="6" t="s">
        <v>111</v>
      </c>
      <c r="D91" s="6" t="s">
        <v>213</v>
      </c>
      <c r="E91" s="7">
        <v>1.5</v>
      </c>
      <c r="F91" s="7" t="s">
        <v>21</v>
      </c>
      <c r="G91" s="9">
        <f t="shared" si="2"/>
        <v>9</v>
      </c>
      <c r="H91" s="7" t="str">
        <f t="shared" si="3"/>
        <v>millilitre</v>
      </c>
    </row>
    <row r="92" spans="2:8" x14ac:dyDescent="0.25">
      <c r="B92" s="6" t="s">
        <v>112</v>
      </c>
      <c r="C92" s="6" t="s">
        <v>113</v>
      </c>
      <c r="D92" s="6" t="s">
        <v>213</v>
      </c>
      <c r="E92" s="7">
        <v>5</v>
      </c>
      <c r="F92" s="7" t="s">
        <v>21</v>
      </c>
      <c r="G92" s="9">
        <f t="shared" si="2"/>
        <v>30</v>
      </c>
      <c r="H92" s="7" t="str">
        <f t="shared" si="3"/>
        <v>millilitre</v>
      </c>
    </row>
    <row r="93" spans="2:8" x14ac:dyDescent="0.25">
      <c r="B93" s="6" t="s">
        <v>112</v>
      </c>
      <c r="C93" s="6" t="s">
        <v>114</v>
      </c>
      <c r="D93" s="6" t="s">
        <v>213</v>
      </c>
      <c r="E93" s="7">
        <v>4</v>
      </c>
      <c r="F93" s="7" t="s">
        <v>21</v>
      </c>
      <c r="G93" s="9">
        <f t="shared" si="2"/>
        <v>24</v>
      </c>
      <c r="H93" s="7" t="str">
        <f t="shared" si="3"/>
        <v>millilitre</v>
      </c>
    </row>
    <row r="94" spans="2:8" x14ac:dyDescent="0.25">
      <c r="B94" s="6" t="s">
        <v>112</v>
      </c>
      <c r="C94" s="6" t="s">
        <v>115</v>
      </c>
      <c r="D94" s="6" t="s">
        <v>213</v>
      </c>
      <c r="E94" s="7">
        <v>4</v>
      </c>
      <c r="F94" s="7" t="s">
        <v>21</v>
      </c>
      <c r="G94" s="9">
        <f t="shared" si="2"/>
        <v>24</v>
      </c>
      <c r="H94" s="7" t="str">
        <f t="shared" si="3"/>
        <v>millilitre</v>
      </c>
    </row>
    <row r="95" spans="2:8" x14ac:dyDescent="0.25">
      <c r="B95" s="6" t="s">
        <v>112</v>
      </c>
      <c r="C95" s="6" t="s">
        <v>116</v>
      </c>
      <c r="D95" s="6" t="s">
        <v>213</v>
      </c>
      <c r="E95" s="7">
        <v>4</v>
      </c>
      <c r="F95" s="7" t="s">
        <v>21</v>
      </c>
      <c r="G95" s="9">
        <f t="shared" si="2"/>
        <v>24</v>
      </c>
      <c r="H95" s="7" t="str">
        <f t="shared" si="3"/>
        <v>millilitre</v>
      </c>
    </row>
    <row r="96" spans="2:8" x14ac:dyDescent="0.25">
      <c r="B96" s="6" t="s">
        <v>112</v>
      </c>
      <c r="C96" s="6" t="s">
        <v>117</v>
      </c>
      <c r="D96" s="6" t="s">
        <v>213</v>
      </c>
      <c r="E96" s="7">
        <v>0.8</v>
      </c>
      <c r="F96" s="7" t="s">
        <v>21</v>
      </c>
      <c r="G96" s="9">
        <f t="shared" si="2"/>
        <v>4.8000000000000007</v>
      </c>
      <c r="H96" s="7" t="str">
        <f t="shared" si="3"/>
        <v>millilitre</v>
      </c>
    </row>
    <row r="97" spans="2:8" x14ac:dyDescent="0.25">
      <c r="B97" s="6" t="s">
        <v>112</v>
      </c>
      <c r="C97" s="6" t="s">
        <v>118</v>
      </c>
      <c r="D97" s="6" t="s">
        <v>213</v>
      </c>
      <c r="E97" s="7">
        <v>8</v>
      </c>
      <c r="F97" s="7" t="s">
        <v>21</v>
      </c>
      <c r="G97" s="9">
        <f t="shared" si="2"/>
        <v>48</v>
      </c>
      <c r="H97" s="7" t="str">
        <f t="shared" si="3"/>
        <v>millilitre</v>
      </c>
    </row>
    <row r="98" spans="2:8" x14ac:dyDescent="0.25">
      <c r="B98" s="6" t="s">
        <v>112</v>
      </c>
      <c r="C98" s="6" t="s">
        <v>119</v>
      </c>
      <c r="D98" s="6" t="s">
        <v>213</v>
      </c>
      <c r="E98" s="7">
        <v>8</v>
      </c>
      <c r="F98" s="7" t="s">
        <v>21</v>
      </c>
      <c r="G98" s="9">
        <f t="shared" si="2"/>
        <v>48</v>
      </c>
      <c r="H98" s="7" t="str">
        <f t="shared" si="3"/>
        <v>millilitre</v>
      </c>
    </row>
    <row r="99" spans="2:8" x14ac:dyDescent="0.25">
      <c r="B99" s="6" t="s">
        <v>112</v>
      </c>
      <c r="C99" s="6" t="s">
        <v>120</v>
      </c>
      <c r="D99" s="6" t="s">
        <v>213</v>
      </c>
      <c r="E99" s="7">
        <v>2</v>
      </c>
      <c r="F99" s="7" t="s">
        <v>21</v>
      </c>
      <c r="G99" s="9">
        <f t="shared" si="2"/>
        <v>12</v>
      </c>
      <c r="H99" s="7" t="str">
        <f t="shared" si="3"/>
        <v>millilitre</v>
      </c>
    </row>
    <row r="100" spans="2:8" x14ac:dyDescent="0.25">
      <c r="B100" s="6" t="s">
        <v>112</v>
      </c>
      <c r="C100" s="6" t="s">
        <v>121</v>
      </c>
      <c r="D100" s="6" t="s">
        <v>213</v>
      </c>
      <c r="E100" s="7">
        <v>2</v>
      </c>
      <c r="F100" s="7" t="s">
        <v>21</v>
      </c>
      <c r="G100" s="9">
        <f t="shared" si="2"/>
        <v>12</v>
      </c>
      <c r="H100" s="7" t="str">
        <f t="shared" si="3"/>
        <v>millilitre</v>
      </c>
    </row>
    <row r="101" spans="2:8" x14ac:dyDescent="0.25">
      <c r="B101" s="6" t="s">
        <v>112</v>
      </c>
      <c r="C101" s="6" t="s">
        <v>122</v>
      </c>
      <c r="D101" s="6" t="s">
        <v>213</v>
      </c>
      <c r="E101" s="7">
        <v>4</v>
      </c>
      <c r="F101" s="7" t="s">
        <v>21</v>
      </c>
      <c r="G101" s="9">
        <f t="shared" si="2"/>
        <v>24</v>
      </c>
      <c r="H101" s="7" t="str">
        <f t="shared" si="3"/>
        <v>millilitre</v>
      </c>
    </row>
    <row r="102" spans="2:8" x14ac:dyDescent="0.25">
      <c r="B102" s="6" t="s">
        <v>112</v>
      </c>
      <c r="C102" s="6" t="s">
        <v>123</v>
      </c>
      <c r="D102" s="6" t="s">
        <v>213</v>
      </c>
      <c r="E102" s="7">
        <v>4</v>
      </c>
      <c r="F102" s="7" t="s">
        <v>21</v>
      </c>
      <c r="G102" s="9">
        <f t="shared" si="2"/>
        <v>24</v>
      </c>
      <c r="H102" s="7" t="str">
        <f t="shared" si="3"/>
        <v>millilitre</v>
      </c>
    </row>
    <row r="103" spans="2:8" x14ac:dyDescent="0.25">
      <c r="B103" s="6" t="s">
        <v>112</v>
      </c>
      <c r="C103" s="6" t="s">
        <v>124</v>
      </c>
      <c r="D103" s="6" t="s">
        <v>213</v>
      </c>
      <c r="E103" s="7">
        <v>2</v>
      </c>
      <c r="F103" s="7" t="s">
        <v>21</v>
      </c>
      <c r="G103" s="9">
        <f t="shared" si="2"/>
        <v>12</v>
      </c>
      <c r="H103" s="7" t="str">
        <f t="shared" si="3"/>
        <v>millilitre</v>
      </c>
    </row>
    <row r="104" spans="2:8" x14ac:dyDescent="0.25">
      <c r="B104" s="6" t="s">
        <v>112</v>
      </c>
      <c r="C104" s="6" t="s">
        <v>125</v>
      </c>
      <c r="D104" s="6" t="s">
        <v>213</v>
      </c>
      <c r="E104" s="7">
        <v>1</v>
      </c>
      <c r="F104" s="7" t="s">
        <v>21</v>
      </c>
      <c r="G104" s="9">
        <f t="shared" si="2"/>
        <v>6</v>
      </c>
      <c r="H104" s="7" t="str">
        <f t="shared" si="3"/>
        <v>millilitre</v>
      </c>
    </row>
    <row r="105" spans="2:8" x14ac:dyDescent="0.25">
      <c r="B105" s="6" t="s">
        <v>112</v>
      </c>
      <c r="C105" s="6" t="s">
        <v>126</v>
      </c>
      <c r="D105" s="6" t="s">
        <v>213</v>
      </c>
      <c r="E105" s="7">
        <v>4</v>
      </c>
      <c r="F105" s="7" t="s">
        <v>21</v>
      </c>
      <c r="G105" s="9">
        <f t="shared" si="2"/>
        <v>24</v>
      </c>
      <c r="H105" s="7" t="str">
        <f t="shared" si="3"/>
        <v>millilitre</v>
      </c>
    </row>
    <row r="106" spans="2:8" x14ac:dyDescent="0.25">
      <c r="B106" s="6" t="s">
        <v>112</v>
      </c>
      <c r="C106" s="6" t="s">
        <v>127</v>
      </c>
      <c r="D106" s="6" t="s">
        <v>213</v>
      </c>
      <c r="E106" s="7">
        <v>3</v>
      </c>
      <c r="F106" s="7" t="s">
        <v>21</v>
      </c>
      <c r="G106" s="9">
        <f t="shared" si="2"/>
        <v>18</v>
      </c>
      <c r="H106" s="7" t="str">
        <f t="shared" si="3"/>
        <v>millilitre</v>
      </c>
    </row>
    <row r="107" spans="2:8" x14ac:dyDescent="0.25">
      <c r="B107" s="6" t="s">
        <v>112</v>
      </c>
      <c r="C107" s="6" t="s">
        <v>128</v>
      </c>
      <c r="D107" s="6" t="s">
        <v>213</v>
      </c>
      <c r="E107" s="7">
        <v>6</v>
      </c>
      <c r="F107" s="7" t="s">
        <v>21</v>
      </c>
      <c r="G107" s="9">
        <f t="shared" si="2"/>
        <v>36</v>
      </c>
      <c r="H107" s="7" t="str">
        <f t="shared" si="3"/>
        <v>millilitre</v>
      </c>
    </row>
    <row r="108" spans="2:8" x14ac:dyDescent="0.25">
      <c r="B108" s="6" t="s">
        <v>112</v>
      </c>
      <c r="C108" s="6" t="s">
        <v>129</v>
      </c>
      <c r="D108" s="6" t="s">
        <v>213</v>
      </c>
      <c r="E108" s="7">
        <v>6</v>
      </c>
      <c r="F108" s="7" t="s">
        <v>21</v>
      </c>
      <c r="G108" s="9">
        <f t="shared" si="2"/>
        <v>36</v>
      </c>
      <c r="H108" s="7" t="str">
        <f t="shared" si="3"/>
        <v>millilitre</v>
      </c>
    </row>
    <row r="109" spans="2:8" x14ac:dyDescent="0.25">
      <c r="B109" s="6" t="s">
        <v>112</v>
      </c>
      <c r="C109" s="6" t="s">
        <v>130</v>
      </c>
      <c r="D109" s="6" t="s">
        <v>213</v>
      </c>
      <c r="E109" s="7">
        <v>0.60000000000000009</v>
      </c>
      <c r="F109" s="7" t="s">
        <v>21</v>
      </c>
      <c r="G109" s="9">
        <f t="shared" si="2"/>
        <v>3.6000000000000005</v>
      </c>
      <c r="H109" s="7" t="str">
        <f t="shared" si="3"/>
        <v>millilitre</v>
      </c>
    </row>
    <row r="110" spans="2:8" x14ac:dyDescent="0.25">
      <c r="B110" s="6" t="s">
        <v>112</v>
      </c>
      <c r="C110" s="6" t="s">
        <v>131</v>
      </c>
      <c r="D110" s="6" t="s">
        <v>213</v>
      </c>
      <c r="E110" s="7">
        <v>0.8</v>
      </c>
      <c r="F110" s="7" t="s">
        <v>21</v>
      </c>
      <c r="G110" s="9">
        <f t="shared" si="2"/>
        <v>4.8000000000000007</v>
      </c>
      <c r="H110" s="7" t="str">
        <f t="shared" si="3"/>
        <v>millilitre</v>
      </c>
    </row>
    <row r="111" spans="2:8" x14ac:dyDescent="0.25">
      <c r="B111" s="6" t="s">
        <v>112</v>
      </c>
      <c r="C111" s="6" t="s">
        <v>132</v>
      </c>
      <c r="D111" s="6" t="s">
        <v>213</v>
      </c>
      <c r="E111" s="7">
        <v>2</v>
      </c>
      <c r="F111" s="7" t="s">
        <v>21</v>
      </c>
      <c r="G111" s="9">
        <f t="shared" si="2"/>
        <v>12</v>
      </c>
      <c r="H111" s="7" t="str">
        <f t="shared" si="3"/>
        <v>millilitre</v>
      </c>
    </row>
    <row r="112" spans="2:8" x14ac:dyDescent="0.25">
      <c r="B112" s="6" t="s">
        <v>112</v>
      </c>
      <c r="C112" s="6" t="s">
        <v>133</v>
      </c>
      <c r="D112" s="6" t="s">
        <v>213</v>
      </c>
      <c r="E112" s="7">
        <v>4</v>
      </c>
      <c r="F112" s="7" t="s">
        <v>21</v>
      </c>
      <c r="G112" s="9">
        <f t="shared" si="2"/>
        <v>24</v>
      </c>
      <c r="H112" s="7" t="str">
        <f t="shared" si="3"/>
        <v>millilitre</v>
      </c>
    </row>
    <row r="113" spans="2:8" x14ac:dyDescent="0.25">
      <c r="B113" s="6" t="s">
        <v>112</v>
      </c>
      <c r="C113" s="6" t="s">
        <v>134</v>
      </c>
      <c r="D113" s="6" t="s">
        <v>213</v>
      </c>
      <c r="E113" s="7">
        <v>2</v>
      </c>
      <c r="F113" s="7" t="s">
        <v>21</v>
      </c>
      <c r="G113" s="9">
        <f t="shared" si="2"/>
        <v>12</v>
      </c>
      <c r="H113" s="7" t="str">
        <f t="shared" si="3"/>
        <v>millilitre</v>
      </c>
    </row>
    <row r="114" spans="2:8" x14ac:dyDescent="0.25">
      <c r="B114" s="6" t="s">
        <v>112</v>
      </c>
      <c r="C114" s="6" t="s">
        <v>135</v>
      </c>
      <c r="D114" s="6" t="s">
        <v>213</v>
      </c>
      <c r="E114" s="7">
        <v>1</v>
      </c>
      <c r="F114" s="7" t="s">
        <v>21</v>
      </c>
      <c r="G114" s="9">
        <f t="shared" si="2"/>
        <v>6</v>
      </c>
      <c r="H114" s="7" t="str">
        <f t="shared" si="3"/>
        <v>millilitre</v>
      </c>
    </row>
    <row r="115" spans="2:8" x14ac:dyDescent="0.25">
      <c r="B115" s="6" t="s">
        <v>112</v>
      </c>
      <c r="C115" s="6" t="s">
        <v>136</v>
      </c>
      <c r="D115" s="6" t="s">
        <v>213</v>
      </c>
      <c r="E115" s="7">
        <v>1</v>
      </c>
      <c r="F115" s="7" t="s">
        <v>21</v>
      </c>
      <c r="G115" s="9">
        <f t="shared" si="2"/>
        <v>6</v>
      </c>
      <c r="H115" s="7" t="str">
        <f t="shared" si="3"/>
        <v>millilitre</v>
      </c>
    </row>
    <row r="116" spans="2:8" x14ac:dyDescent="0.25">
      <c r="B116" s="6" t="s">
        <v>112</v>
      </c>
      <c r="C116" s="6" t="s">
        <v>137</v>
      </c>
      <c r="D116" s="6" t="s">
        <v>213</v>
      </c>
      <c r="E116" s="7">
        <v>1</v>
      </c>
      <c r="F116" s="7" t="s">
        <v>21</v>
      </c>
      <c r="G116" s="9">
        <f t="shared" si="2"/>
        <v>6</v>
      </c>
      <c r="H116" s="7" t="str">
        <f t="shared" si="3"/>
        <v>millilitre</v>
      </c>
    </row>
    <row r="117" spans="2:8" x14ac:dyDescent="0.25">
      <c r="B117" s="6" t="s">
        <v>112</v>
      </c>
      <c r="C117" s="6" t="s">
        <v>138</v>
      </c>
      <c r="D117" s="6" t="s">
        <v>213</v>
      </c>
      <c r="E117" s="7">
        <v>1</v>
      </c>
      <c r="F117" s="7" t="s">
        <v>21</v>
      </c>
      <c r="G117" s="9">
        <f t="shared" si="2"/>
        <v>6</v>
      </c>
      <c r="H117" s="7" t="str">
        <f t="shared" si="3"/>
        <v>millilitre</v>
      </c>
    </row>
    <row r="118" spans="2:8" x14ac:dyDescent="0.25">
      <c r="B118" s="6" t="s">
        <v>112</v>
      </c>
      <c r="C118" s="6" t="s">
        <v>139</v>
      </c>
      <c r="D118" s="6" t="s">
        <v>213</v>
      </c>
      <c r="E118" s="7">
        <v>1</v>
      </c>
      <c r="F118" s="7" t="s">
        <v>21</v>
      </c>
      <c r="G118" s="9">
        <f t="shared" si="2"/>
        <v>6</v>
      </c>
      <c r="H118" s="7" t="str">
        <f t="shared" si="3"/>
        <v>millilitre</v>
      </c>
    </row>
    <row r="119" spans="2:8" x14ac:dyDescent="0.25">
      <c r="B119" s="6" t="s">
        <v>112</v>
      </c>
      <c r="C119" s="6" t="s">
        <v>140</v>
      </c>
      <c r="D119" s="6" t="s">
        <v>213</v>
      </c>
      <c r="E119" s="7">
        <v>1</v>
      </c>
      <c r="F119" s="7" t="s">
        <v>21</v>
      </c>
      <c r="G119" s="9">
        <f t="shared" si="2"/>
        <v>6</v>
      </c>
      <c r="H119" s="7" t="str">
        <f t="shared" si="3"/>
        <v>millilitre</v>
      </c>
    </row>
    <row r="120" spans="2:8" x14ac:dyDescent="0.25">
      <c r="B120" s="6" t="s">
        <v>112</v>
      </c>
      <c r="C120" s="6" t="s">
        <v>141</v>
      </c>
      <c r="D120" s="6" t="s">
        <v>213</v>
      </c>
      <c r="E120" s="7">
        <v>1</v>
      </c>
      <c r="F120" s="7" t="s">
        <v>21</v>
      </c>
      <c r="G120" s="9">
        <f t="shared" si="2"/>
        <v>6</v>
      </c>
      <c r="H120" s="7" t="str">
        <f t="shared" si="3"/>
        <v>millilitre</v>
      </c>
    </row>
    <row r="121" spans="2:8" x14ac:dyDescent="0.25">
      <c r="B121" s="6" t="s">
        <v>112</v>
      </c>
      <c r="C121" s="6" t="s">
        <v>142</v>
      </c>
      <c r="D121" s="6" t="s">
        <v>213</v>
      </c>
      <c r="E121" s="7">
        <v>0.4</v>
      </c>
      <c r="F121" s="7" t="s">
        <v>21</v>
      </c>
      <c r="G121" s="9">
        <f t="shared" si="2"/>
        <v>2.4000000000000004</v>
      </c>
      <c r="H121" s="7" t="str">
        <f t="shared" si="3"/>
        <v>millilitre</v>
      </c>
    </row>
    <row r="122" spans="2:8" x14ac:dyDescent="0.25">
      <c r="B122" s="6" t="s">
        <v>112</v>
      </c>
      <c r="C122" s="6" t="s">
        <v>143</v>
      </c>
      <c r="D122" s="6" t="s">
        <v>213</v>
      </c>
      <c r="E122" s="7">
        <v>0.60000000000000009</v>
      </c>
      <c r="F122" s="7" t="s">
        <v>21</v>
      </c>
      <c r="G122" s="9">
        <f t="shared" si="2"/>
        <v>3.6000000000000005</v>
      </c>
      <c r="H122" s="7" t="str">
        <f t="shared" si="3"/>
        <v>millilitre</v>
      </c>
    </row>
    <row r="123" spans="2:8" x14ac:dyDescent="0.25">
      <c r="B123" s="6" t="s">
        <v>112</v>
      </c>
      <c r="C123" s="6" t="s">
        <v>144</v>
      </c>
      <c r="D123" s="6" t="s">
        <v>213</v>
      </c>
      <c r="E123" s="7">
        <v>1</v>
      </c>
      <c r="F123" s="7" t="s">
        <v>21</v>
      </c>
      <c r="G123" s="9">
        <f t="shared" si="2"/>
        <v>6</v>
      </c>
      <c r="H123" s="7" t="str">
        <f t="shared" si="3"/>
        <v>millilitre</v>
      </c>
    </row>
    <row r="124" spans="2:8" x14ac:dyDescent="0.25">
      <c r="B124" s="6" t="s">
        <v>112</v>
      </c>
      <c r="C124" s="6" t="s">
        <v>145</v>
      </c>
      <c r="D124" s="6" t="s">
        <v>213</v>
      </c>
      <c r="E124" s="7">
        <v>1</v>
      </c>
      <c r="F124" s="7" t="s">
        <v>21</v>
      </c>
      <c r="G124" s="9">
        <f t="shared" si="2"/>
        <v>6</v>
      </c>
      <c r="H124" s="7" t="str">
        <f t="shared" si="3"/>
        <v>millilitre</v>
      </c>
    </row>
    <row r="125" spans="2:8" x14ac:dyDescent="0.25">
      <c r="B125" s="6" t="s">
        <v>112</v>
      </c>
      <c r="C125" s="6" t="s">
        <v>146</v>
      </c>
      <c r="D125" s="6" t="s">
        <v>213</v>
      </c>
      <c r="E125" s="7">
        <v>1</v>
      </c>
      <c r="F125" s="7" t="s">
        <v>21</v>
      </c>
      <c r="G125" s="9">
        <f t="shared" si="2"/>
        <v>6</v>
      </c>
      <c r="H125" s="7" t="str">
        <f t="shared" si="3"/>
        <v>millilitre</v>
      </c>
    </row>
    <row r="126" spans="2:8" x14ac:dyDescent="0.25">
      <c r="B126" s="6" t="s">
        <v>112</v>
      </c>
      <c r="C126" s="6" t="s">
        <v>147</v>
      </c>
      <c r="D126" s="6" t="s">
        <v>213</v>
      </c>
      <c r="E126" s="7">
        <v>0.2</v>
      </c>
      <c r="F126" s="7" t="s">
        <v>21</v>
      </c>
      <c r="G126" s="9">
        <f t="shared" si="2"/>
        <v>1.2000000000000002</v>
      </c>
      <c r="H126" s="7" t="str">
        <f t="shared" si="3"/>
        <v>millilitre</v>
      </c>
    </row>
    <row r="127" spans="2:8" x14ac:dyDescent="0.25">
      <c r="B127" s="6" t="s">
        <v>112</v>
      </c>
      <c r="C127" s="6" t="s">
        <v>125</v>
      </c>
      <c r="D127" s="6" t="s">
        <v>213</v>
      </c>
      <c r="E127" s="7">
        <v>0.2</v>
      </c>
      <c r="F127" s="7" t="s">
        <v>21</v>
      </c>
      <c r="G127" s="9">
        <f t="shared" si="2"/>
        <v>1.2000000000000002</v>
      </c>
      <c r="H127" s="7" t="str">
        <f t="shared" si="3"/>
        <v>millilitre</v>
      </c>
    </row>
    <row r="128" spans="2:8" x14ac:dyDescent="0.25">
      <c r="B128" s="6" t="s">
        <v>148</v>
      </c>
      <c r="C128" s="6" t="s">
        <v>111</v>
      </c>
      <c r="D128" s="6" t="s">
        <v>214</v>
      </c>
      <c r="E128" s="7">
        <v>240</v>
      </c>
      <c r="F128" s="7" t="s">
        <v>149</v>
      </c>
      <c r="G128" s="9">
        <f t="shared" si="2"/>
        <v>1440</v>
      </c>
      <c r="H128" s="7" t="str">
        <f t="shared" si="3"/>
        <v>tests</v>
      </c>
    </row>
    <row r="129" spans="2:8" x14ac:dyDescent="0.25">
      <c r="B129" s="6" t="s">
        <v>148</v>
      </c>
      <c r="C129" s="6" t="s">
        <v>150</v>
      </c>
      <c r="D129" s="6" t="s">
        <v>214</v>
      </c>
      <c r="E129" s="7">
        <v>840</v>
      </c>
      <c r="F129" s="7" t="s">
        <v>149</v>
      </c>
      <c r="G129" s="9">
        <f t="shared" si="2"/>
        <v>5040</v>
      </c>
      <c r="H129" s="7" t="str">
        <f t="shared" si="3"/>
        <v>tests</v>
      </c>
    </row>
    <row r="130" spans="2:8" x14ac:dyDescent="0.25">
      <c r="B130" s="6" t="s">
        <v>148</v>
      </c>
      <c r="C130" s="6" t="s">
        <v>151</v>
      </c>
      <c r="D130" s="6" t="s">
        <v>214</v>
      </c>
      <c r="E130" s="7">
        <v>600</v>
      </c>
      <c r="F130" s="7" t="s">
        <v>149</v>
      </c>
      <c r="G130" s="9">
        <f t="shared" si="2"/>
        <v>3600</v>
      </c>
      <c r="H130" s="7" t="str">
        <f t="shared" si="3"/>
        <v>tests</v>
      </c>
    </row>
    <row r="131" spans="2:8" x14ac:dyDescent="0.25">
      <c r="B131" s="6" t="s">
        <v>148</v>
      </c>
      <c r="C131" s="6" t="s">
        <v>152</v>
      </c>
      <c r="D131" s="6" t="s">
        <v>214</v>
      </c>
      <c r="E131" s="7">
        <v>480</v>
      </c>
      <c r="F131" s="7" t="s">
        <v>149</v>
      </c>
      <c r="G131" s="9">
        <f t="shared" si="2"/>
        <v>2880</v>
      </c>
      <c r="H131" s="7" t="str">
        <f t="shared" si="3"/>
        <v>tests</v>
      </c>
    </row>
    <row r="132" spans="2:8" x14ac:dyDescent="0.25">
      <c r="B132" s="6" t="s">
        <v>148</v>
      </c>
      <c r="C132" s="6" t="s">
        <v>153</v>
      </c>
      <c r="D132" s="6" t="s">
        <v>214</v>
      </c>
      <c r="E132" s="7">
        <v>480</v>
      </c>
      <c r="F132" s="7" t="s">
        <v>149</v>
      </c>
      <c r="G132" s="9">
        <f t="shared" si="2"/>
        <v>2880</v>
      </c>
      <c r="H132" s="7" t="str">
        <f t="shared" si="3"/>
        <v>tests</v>
      </c>
    </row>
    <row r="133" spans="2:8" x14ac:dyDescent="0.25">
      <c r="B133" s="6" t="s">
        <v>148</v>
      </c>
      <c r="C133" s="6" t="s">
        <v>154</v>
      </c>
      <c r="D133" s="6" t="s">
        <v>214</v>
      </c>
      <c r="E133" s="7">
        <v>360</v>
      </c>
      <c r="F133" s="7" t="s">
        <v>149</v>
      </c>
      <c r="G133" s="9">
        <f t="shared" si="2"/>
        <v>2160</v>
      </c>
      <c r="H133" s="7" t="str">
        <f t="shared" si="3"/>
        <v>tests</v>
      </c>
    </row>
    <row r="134" spans="2:8" x14ac:dyDescent="0.25">
      <c r="B134" s="6" t="s">
        <v>148</v>
      </c>
      <c r="C134" s="6" t="s">
        <v>155</v>
      </c>
      <c r="D134" s="6" t="s">
        <v>214</v>
      </c>
      <c r="E134" s="7">
        <v>420</v>
      </c>
      <c r="F134" s="7" t="s">
        <v>149</v>
      </c>
      <c r="G134" s="9">
        <f t="shared" ref="G134:G197" si="4">E134*4*1.5</f>
        <v>2520</v>
      </c>
      <c r="H134" s="7" t="str">
        <f t="shared" ref="H134:H197" si="5">F134</f>
        <v>tests</v>
      </c>
    </row>
    <row r="135" spans="2:8" x14ac:dyDescent="0.25">
      <c r="B135" s="6" t="s">
        <v>148</v>
      </c>
      <c r="C135" s="6" t="s">
        <v>156</v>
      </c>
      <c r="D135" s="6" t="s">
        <v>214</v>
      </c>
      <c r="E135" s="7">
        <v>420</v>
      </c>
      <c r="F135" s="7" t="s">
        <v>149</v>
      </c>
      <c r="G135" s="9">
        <f t="shared" si="4"/>
        <v>2520</v>
      </c>
      <c r="H135" s="7" t="str">
        <f t="shared" si="5"/>
        <v>tests</v>
      </c>
    </row>
    <row r="136" spans="2:8" x14ac:dyDescent="0.25">
      <c r="B136" s="6" t="s">
        <v>148</v>
      </c>
      <c r="C136" s="6" t="s">
        <v>157</v>
      </c>
      <c r="D136" s="6" t="s">
        <v>214</v>
      </c>
      <c r="E136" s="7">
        <v>360</v>
      </c>
      <c r="F136" s="7" t="s">
        <v>149</v>
      </c>
      <c r="G136" s="9">
        <f t="shared" si="4"/>
        <v>2160</v>
      </c>
      <c r="H136" s="7" t="str">
        <f t="shared" si="5"/>
        <v>tests</v>
      </c>
    </row>
    <row r="137" spans="2:8" x14ac:dyDescent="0.25">
      <c r="B137" s="6" t="s">
        <v>148</v>
      </c>
      <c r="C137" s="6" t="s">
        <v>158</v>
      </c>
      <c r="D137" s="6" t="s">
        <v>214</v>
      </c>
      <c r="E137" s="7">
        <v>420</v>
      </c>
      <c r="F137" s="7" t="s">
        <v>149</v>
      </c>
      <c r="G137" s="9">
        <f t="shared" si="4"/>
        <v>2520</v>
      </c>
      <c r="H137" s="7" t="str">
        <f t="shared" si="5"/>
        <v>tests</v>
      </c>
    </row>
    <row r="138" spans="2:8" x14ac:dyDescent="0.25">
      <c r="B138" s="6" t="s">
        <v>148</v>
      </c>
      <c r="C138" s="6" t="s">
        <v>159</v>
      </c>
      <c r="D138" s="6" t="s">
        <v>214</v>
      </c>
      <c r="E138" s="7">
        <v>300</v>
      </c>
      <c r="F138" s="7" t="s">
        <v>149</v>
      </c>
      <c r="G138" s="9">
        <f t="shared" si="4"/>
        <v>1800</v>
      </c>
      <c r="H138" s="7" t="str">
        <f t="shared" si="5"/>
        <v>tests</v>
      </c>
    </row>
    <row r="139" spans="2:8" x14ac:dyDescent="0.25">
      <c r="B139" s="6" t="s">
        <v>148</v>
      </c>
      <c r="C139" s="6" t="s">
        <v>160</v>
      </c>
      <c r="D139" s="6" t="s">
        <v>214</v>
      </c>
      <c r="E139" s="7">
        <v>300</v>
      </c>
      <c r="F139" s="7" t="s">
        <v>149</v>
      </c>
      <c r="G139" s="9">
        <f t="shared" si="4"/>
        <v>1800</v>
      </c>
      <c r="H139" s="7" t="str">
        <f t="shared" si="5"/>
        <v>tests</v>
      </c>
    </row>
    <row r="140" spans="2:8" x14ac:dyDescent="0.25">
      <c r="B140" s="6" t="s">
        <v>148</v>
      </c>
      <c r="C140" s="6" t="s">
        <v>161</v>
      </c>
      <c r="D140" s="6" t="s">
        <v>214</v>
      </c>
      <c r="E140" s="7">
        <v>720</v>
      </c>
      <c r="F140" s="7" t="s">
        <v>149</v>
      </c>
      <c r="G140" s="9">
        <f t="shared" si="4"/>
        <v>4320</v>
      </c>
      <c r="H140" s="7" t="str">
        <f t="shared" si="5"/>
        <v>tests</v>
      </c>
    </row>
    <row r="141" spans="2:8" x14ac:dyDescent="0.25">
      <c r="B141" s="6" t="s">
        <v>148</v>
      </c>
      <c r="C141" s="6" t="s">
        <v>127</v>
      </c>
      <c r="D141" s="6" t="s">
        <v>214</v>
      </c>
      <c r="E141" s="7">
        <v>720</v>
      </c>
      <c r="F141" s="7" t="s">
        <v>149</v>
      </c>
      <c r="G141" s="9">
        <f t="shared" si="4"/>
        <v>4320</v>
      </c>
      <c r="H141" s="7" t="str">
        <f t="shared" si="5"/>
        <v>tests</v>
      </c>
    </row>
    <row r="142" spans="2:8" x14ac:dyDescent="0.25">
      <c r="B142" s="6" t="s">
        <v>148</v>
      </c>
      <c r="C142" s="6" t="s">
        <v>162</v>
      </c>
      <c r="D142" s="6" t="s">
        <v>214</v>
      </c>
      <c r="E142" s="7">
        <v>540</v>
      </c>
      <c r="F142" s="7" t="s">
        <v>149</v>
      </c>
      <c r="G142" s="9">
        <f t="shared" si="4"/>
        <v>3240</v>
      </c>
      <c r="H142" s="7" t="str">
        <f t="shared" si="5"/>
        <v>tests</v>
      </c>
    </row>
    <row r="143" spans="2:8" x14ac:dyDescent="0.25">
      <c r="B143" s="6" t="s">
        <v>148</v>
      </c>
      <c r="C143" s="6" t="s">
        <v>163</v>
      </c>
      <c r="D143" s="6" t="s">
        <v>214</v>
      </c>
      <c r="E143" s="7">
        <v>540</v>
      </c>
      <c r="F143" s="7" t="s">
        <v>149</v>
      </c>
      <c r="G143" s="9">
        <f t="shared" si="4"/>
        <v>3240</v>
      </c>
      <c r="H143" s="7" t="str">
        <f t="shared" si="5"/>
        <v>tests</v>
      </c>
    </row>
    <row r="144" spans="2:8" x14ac:dyDescent="0.25">
      <c r="B144" s="6" t="s">
        <v>148</v>
      </c>
      <c r="C144" s="6" t="s">
        <v>164</v>
      </c>
      <c r="D144" s="6" t="s">
        <v>214</v>
      </c>
      <c r="E144" s="7">
        <v>180</v>
      </c>
      <c r="F144" s="7" t="s">
        <v>149</v>
      </c>
      <c r="G144" s="9">
        <f t="shared" si="4"/>
        <v>1080</v>
      </c>
      <c r="H144" s="7" t="str">
        <f t="shared" si="5"/>
        <v>tests</v>
      </c>
    </row>
    <row r="145" spans="2:8" x14ac:dyDescent="0.25">
      <c r="B145" s="6" t="s">
        <v>148</v>
      </c>
      <c r="C145" s="6" t="s">
        <v>165</v>
      </c>
      <c r="D145" s="6" t="s">
        <v>214</v>
      </c>
      <c r="E145" s="7">
        <v>240</v>
      </c>
      <c r="F145" s="7" t="s">
        <v>149</v>
      </c>
      <c r="G145" s="9">
        <f t="shared" si="4"/>
        <v>1440</v>
      </c>
      <c r="H145" s="7" t="str">
        <f t="shared" si="5"/>
        <v>tests</v>
      </c>
    </row>
    <row r="146" spans="2:8" x14ac:dyDescent="0.25">
      <c r="B146" s="6" t="s">
        <v>148</v>
      </c>
      <c r="C146" s="6" t="s">
        <v>166</v>
      </c>
      <c r="D146" s="6" t="s">
        <v>214</v>
      </c>
      <c r="E146" s="7">
        <v>480</v>
      </c>
      <c r="F146" s="7" t="s">
        <v>149</v>
      </c>
      <c r="G146" s="9">
        <f t="shared" si="4"/>
        <v>2880</v>
      </c>
      <c r="H146" s="7" t="str">
        <f t="shared" si="5"/>
        <v>tests</v>
      </c>
    </row>
    <row r="147" spans="2:8" x14ac:dyDescent="0.25">
      <c r="B147" s="6" t="s">
        <v>148</v>
      </c>
      <c r="C147" s="6" t="s">
        <v>167</v>
      </c>
      <c r="D147" s="6" t="s">
        <v>214</v>
      </c>
      <c r="E147" s="7">
        <v>300</v>
      </c>
      <c r="F147" s="7" t="s">
        <v>149</v>
      </c>
      <c r="G147" s="9">
        <f t="shared" si="4"/>
        <v>1800</v>
      </c>
      <c r="H147" s="7" t="str">
        <f t="shared" si="5"/>
        <v>tests</v>
      </c>
    </row>
    <row r="148" spans="2:8" x14ac:dyDescent="0.25">
      <c r="B148" s="6" t="s">
        <v>148</v>
      </c>
      <c r="C148" s="6" t="s">
        <v>168</v>
      </c>
      <c r="D148" s="6" t="s">
        <v>214</v>
      </c>
      <c r="E148" s="7">
        <v>300</v>
      </c>
      <c r="F148" s="7" t="s">
        <v>149</v>
      </c>
      <c r="G148" s="9">
        <f t="shared" si="4"/>
        <v>1800</v>
      </c>
      <c r="H148" s="7" t="str">
        <f t="shared" si="5"/>
        <v>tests</v>
      </c>
    </row>
    <row r="149" spans="2:8" x14ac:dyDescent="0.25">
      <c r="B149" s="6" t="s">
        <v>148</v>
      </c>
      <c r="C149" s="6" t="s">
        <v>169</v>
      </c>
      <c r="D149" s="6" t="s">
        <v>214</v>
      </c>
      <c r="E149" s="7">
        <v>300</v>
      </c>
      <c r="F149" s="7" t="s">
        <v>149</v>
      </c>
      <c r="G149" s="9">
        <f t="shared" si="4"/>
        <v>1800</v>
      </c>
      <c r="H149" s="7" t="str">
        <f t="shared" si="5"/>
        <v>tests</v>
      </c>
    </row>
    <row r="150" spans="2:8" x14ac:dyDescent="0.25">
      <c r="B150" s="6" t="s">
        <v>148</v>
      </c>
      <c r="C150" s="6" t="s">
        <v>170</v>
      </c>
      <c r="D150" s="6" t="s">
        <v>214</v>
      </c>
      <c r="E150" s="7">
        <v>300</v>
      </c>
      <c r="F150" s="7" t="s">
        <v>149</v>
      </c>
      <c r="G150" s="9">
        <f t="shared" si="4"/>
        <v>1800</v>
      </c>
      <c r="H150" s="7" t="str">
        <f t="shared" si="5"/>
        <v>tests</v>
      </c>
    </row>
    <row r="151" spans="2:8" x14ac:dyDescent="0.25">
      <c r="B151" s="6" t="s">
        <v>148</v>
      </c>
      <c r="C151" s="6" t="s">
        <v>124</v>
      </c>
      <c r="D151" s="6" t="s">
        <v>214</v>
      </c>
      <c r="E151" s="7">
        <v>300</v>
      </c>
      <c r="F151" s="7" t="s">
        <v>149</v>
      </c>
      <c r="G151" s="9">
        <f t="shared" si="4"/>
        <v>1800</v>
      </c>
      <c r="H151" s="7" t="str">
        <f t="shared" si="5"/>
        <v>tests</v>
      </c>
    </row>
    <row r="152" spans="2:8" x14ac:dyDescent="0.25">
      <c r="B152" s="6" t="s">
        <v>148</v>
      </c>
      <c r="C152" s="6" t="s">
        <v>171</v>
      </c>
      <c r="D152" s="6" t="s">
        <v>214</v>
      </c>
      <c r="E152" s="7">
        <v>300</v>
      </c>
      <c r="F152" s="7" t="s">
        <v>149</v>
      </c>
      <c r="G152" s="9">
        <f t="shared" si="4"/>
        <v>1800</v>
      </c>
      <c r="H152" s="7" t="str">
        <f t="shared" si="5"/>
        <v>tests</v>
      </c>
    </row>
    <row r="153" spans="2:8" x14ac:dyDescent="0.25">
      <c r="B153" s="6" t="s">
        <v>148</v>
      </c>
      <c r="C153" s="6" t="s">
        <v>172</v>
      </c>
      <c r="D153" s="6" t="s">
        <v>214</v>
      </c>
      <c r="E153" s="7">
        <v>120</v>
      </c>
      <c r="F153" s="7" t="s">
        <v>149</v>
      </c>
      <c r="G153" s="9">
        <f t="shared" si="4"/>
        <v>720</v>
      </c>
      <c r="H153" s="7" t="str">
        <f t="shared" si="5"/>
        <v>tests</v>
      </c>
    </row>
    <row r="154" spans="2:8" x14ac:dyDescent="0.25">
      <c r="B154" s="6" t="s">
        <v>148</v>
      </c>
      <c r="C154" s="6" t="s">
        <v>173</v>
      </c>
      <c r="D154" s="6" t="s">
        <v>214</v>
      </c>
      <c r="E154" s="7">
        <v>120</v>
      </c>
      <c r="F154" s="7" t="s">
        <v>149</v>
      </c>
      <c r="G154" s="9">
        <f t="shared" si="4"/>
        <v>720</v>
      </c>
      <c r="H154" s="7" t="str">
        <f t="shared" si="5"/>
        <v>tests</v>
      </c>
    </row>
    <row r="155" spans="2:8" x14ac:dyDescent="0.25">
      <c r="B155" s="6" t="s">
        <v>148</v>
      </c>
      <c r="C155" s="6" t="s">
        <v>174</v>
      </c>
      <c r="D155" s="6" t="s">
        <v>214</v>
      </c>
      <c r="E155" s="7">
        <v>120</v>
      </c>
      <c r="F155" s="7" t="s">
        <v>149</v>
      </c>
      <c r="G155" s="9">
        <f t="shared" si="4"/>
        <v>720</v>
      </c>
      <c r="H155" s="7" t="str">
        <f t="shared" si="5"/>
        <v>tests</v>
      </c>
    </row>
    <row r="156" spans="2:8" x14ac:dyDescent="0.25">
      <c r="B156" s="6" t="s">
        <v>148</v>
      </c>
      <c r="C156" s="6" t="s">
        <v>175</v>
      </c>
      <c r="D156" s="6" t="s">
        <v>214</v>
      </c>
      <c r="E156" s="7">
        <v>240</v>
      </c>
      <c r="F156" s="7" t="s">
        <v>149</v>
      </c>
      <c r="G156" s="9">
        <f t="shared" si="4"/>
        <v>1440</v>
      </c>
      <c r="H156" s="7" t="str">
        <f t="shared" si="5"/>
        <v>tests</v>
      </c>
    </row>
    <row r="157" spans="2:8" x14ac:dyDescent="0.25">
      <c r="B157" s="6" t="s">
        <v>148</v>
      </c>
      <c r="C157" s="6" t="s">
        <v>176</v>
      </c>
      <c r="D157" s="6" t="s">
        <v>214</v>
      </c>
      <c r="E157" s="7">
        <v>120</v>
      </c>
      <c r="F157" s="7" t="s">
        <v>149</v>
      </c>
      <c r="G157" s="9">
        <f t="shared" si="4"/>
        <v>720</v>
      </c>
      <c r="H157" s="7" t="str">
        <f t="shared" si="5"/>
        <v>tests</v>
      </c>
    </row>
    <row r="158" spans="2:8" x14ac:dyDescent="0.25">
      <c r="B158" s="6" t="s">
        <v>148</v>
      </c>
      <c r="C158" s="6" t="s">
        <v>177</v>
      </c>
      <c r="D158" s="6" t="s">
        <v>214</v>
      </c>
      <c r="E158" s="7">
        <v>120</v>
      </c>
      <c r="F158" s="7" t="s">
        <v>149</v>
      </c>
      <c r="G158" s="9">
        <f t="shared" si="4"/>
        <v>720</v>
      </c>
      <c r="H158" s="7" t="str">
        <f t="shared" si="5"/>
        <v>tests</v>
      </c>
    </row>
    <row r="159" spans="2:8" x14ac:dyDescent="0.25">
      <c r="B159" s="6" t="s">
        <v>148</v>
      </c>
      <c r="C159" s="6" t="s">
        <v>178</v>
      </c>
      <c r="D159" s="6" t="s">
        <v>214</v>
      </c>
      <c r="E159" s="7">
        <v>120</v>
      </c>
      <c r="F159" s="7" t="s">
        <v>149</v>
      </c>
      <c r="G159" s="9">
        <f t="shared" si="4"/>
        <v>720</v>
      </c>
      <c r="H159" s="7" t="str">
        <f t="shared" si="5"/>
        <v>tests</v>
      </c>
    </row>
    <row r="160" spans="2:8" x14ac:dyDescent="0.25">
      <c r="B160" s="6" t="s">
        <v>148</v>
      </c>
      <c r="C160" s="6" t="s">
        <v>179</v>
      </c>
      <c r="D160" s="6" t="s">
        <v>214</v>
      </c>
      <c r="E160" s="7">
        <v>120</v>
      </c>
      <c r="F160" s="7" t="s">
        <v>149</v>
      </c>
      <c r="G160" s="9">
        <f t="shared" si="4"/>
        <v>720</v>
      </c>
      <c r="H160" s="7" t="str">
        <f t="shared" si="5"/>
        <v>tests</v>
      </c>
    </row>
    <row r="161" spans="2:8" x14ac:dyDescent="0.25">
      <c r="B161" s="6" t="s">
        <v>148</v>
      </c>
      <c r="C161" s="6" t="s">
        <v>180</v>
      </c>
      <c r="D161" s="6" t="s">
        <v>214</v>
      </c>
      <c r="E161" s="7">
        <v>180</v>
      </c>
      <c r="F161" s="7" t="s">
        <v>149</v>
      </c>
      <c r="G161" s="9">
        <f t="shared" si="4"/>
        <v>1080</v>
      </c>
      <c r="H161" s="7" t="str">
        <f t="shared" si="5"/>
        <v>tests</v>
      </c>
    </row>
    <row r="162" spans="2:8" x14ac:dyDescent="0.25">
      <c r="B162" s="6" t="s">
        <v>148</v>
      </c>
      <c r="C162" s="6" t="s">
        <v>181</v>
      </c>
      <c r="D162" s="6" t="s">
        <v>214</v>
      </c>
      <c r="E162" s="7">
        <v>180</v>
      </c>
      <c r="F162" s="7" t="s">
        <v>149</v>
      </c>
      <c r="G162" s="9">
        <f t="shared" si="4"/>
        <v>1080</v>
      </c>
      <c r="H162" s="7" t="str">
        <f t="shared" si="5"/>
        <v>tests</v>
      </c>
    </row>
    <row r="163" spans="2:8" x14ac:dyDescent="0.25">
      <c r="B163" s="6" t="s">
        <v>148</v>
      </c>
      <c r="C163" s="6" t="s">
        <v>182</v>
      </c>
      <c r="D163" s="6" t="s">
        <v>214</v>
      </c>
      <c r="E163" s="7">
        <v>180</v>
      </c>
      <c r="F163" s="7" t="s">
        <v>149</v>
      </c>
      <c r="G163" s="9">
        <f t="shared" si="4"/>
        <v>1080</v>
      </c>
      <c r="H163" s="7" t="str">
        <f t="shared" si="5"/>
        <v>tests</v>
      </c>
    </row>
    <row r="164" spans="2:8" x14ac:dyDescent="0.25">
      <c r="B164" s="6" t="s">
        <v>148</v>
      </c>
      <c r="C164" s="6" t="s">
        <v>183</v>
      </c>
      <c r="D164" s="6" t="s">
        <v>214</v>
      </c>
      <c r="E164" s="7">
        <v>120</v>
      </c>
      <c r="F164" s="7" t="s">
        <v>149</v>
      </c>
      <c r="G164" s="9">
        <f t="shared" si="4"/>
        <v>720</v>
      </c>
      <c r="H164" s="7" t="str">
        <f t="shared" si="5"/>
        <v>tests</v>
      </c>
    </row>
    <row r="165" spans="2:8" x14ac:dyDescent="0.25">
      <c r="B165" s="6" t="s">
        <v>148</v>
      </c>
      <c r="C165" s="6" t="s">
        <v>184</v>
      </c>
      <c r="D165" s="6" t="s">
        <v>214</v>
      </c>
      <c r="E165" s="7">
        <v>120</v>
      </c>
      <c r="F165" s="7" t="s">
        <v>149</v>
      </c>
      <c r="G165" s="9">
        <f t="shared" si="4"/>
        <v>720</v>
      </c>
      <c r="H165" s="7" t="str">
        <f t="shared" si="5"/>
        <v>tests</v>
      </c>
    </row>
    <row r="166" spans="2:8" x14ac:dyDescent="0.25">
      <c r="B166" s="6" t="s">
        <v>148</v>
      </c>
      <c r="C166" s="6" t="s">
        <v>147</v>
      </c>
      <c r="D166" s="6" t="s">
        <v>214</v>
      </c>
      <c r="E166" s="7">
        <v>180</v>
      </c>
      <c r="F166" s="7" t="s">
        <v>149</v>
      </c>
      <c r="G166" s="9">
        <f t="shared" si="4"/>
        <v>1080</v>
      </c>
      <c r="H166" s="7" t="str">
        <f t="shared" si="5"/>
        <v>tests</v>
      </c>
    </row>
    <row r="167" spans="2:8" x14ac:dyDescent="0.25">
      <c r="B167" s="6" t="s">
        <v>148</v>
      </c>
      <c r="C167" s="6" t="s">
        <v>115</v>
      </c>
      <c r="D167" s="6" t="s">
        <v>214</v>
      </c>
      <c r="E167" s="7">
        <v>240</v>
      </c>
      <c r="F167" s="7" t="s">
        <v>149</v>
      </c>
      <c r="G167" s="9">
        <f t="shared" si="4"/>
        <v>1440</v>
      </c>
      <c r="H167" s="7" t="str">
        <f t="shared" si="5"/>
        <v>tests</v>
      </c>
    </row>
    <row r="168" spans="2:8" x14ac:dyDescent="0.25">
      <c r="B168" s="6" t="s">
        <v>148</v>
      </c>
      <c r="C168" s="6" t="s">
        <v>145</v>
      </c>
      <c r="D168" s="6" t="s">
        <v>214</v>
      </c>
      <c r="E168" s="7">
        <v>240</v>
      </c>
      <c r="F168" s="7" t="s">
        <v>149</v>
      </c>
      <c r="G168" s="9">
        <f t="shared" si="4"/>
        <v>1440</v>
      </c>
      <c r="H168" s="7" t="str">
        <f t="shared" si="5"/>
        <v>tests</v>
      </c>
    </row>
    <row r="169" spans="2:8" x14ac:dyDescent="0.25">
      <c r="B169" s="6" t="s">
        <v>148</v>
      </c>
      <c r="C169" s="6" t="s">
        <v>132</v>
      </c>
      <c r="D169" s="6" t="s">
        <v>214</v>
      </c>
      <c r="E169" s="7">
        <v>240</v>
      </c>
      <c r="F169" s="7" t="s">
        <v>149</v>
      </c>
      <c r="G169" s="9">
        <f t="shared" si="4"/>
        <v>1440</v>
      </c>
      <c r="H169" s="7" t="str">
        <f t="shared" si="5"/>
        <v>tests</v>
      </c>
    </row>
    <row r="170" spans="2:8" x14ac:dyDescent="0.25">
      <c r="B170" s="6" t="s">
        <v>148</v>
      </c>
      <c r="C170" s="6" t="s">
        <v>143</v>
      </c>
      <c r="D170" s="6" t="s">
        <v>214</v>
      </c>
      <c r="E170" s="7">
        <v>180</v>
      </c>
      <c r="F170" s="7" t="s">
        <v>149</v>
      </c>
      <c r="G170" s="9">
        <f t="shared" si="4"/>
        <v>1080</v>
      </c>
      <c r="H170" s="7" t="str">
        <f t="shared" si="5"/>
        <v>tests</v>
      </c>
    </row>
    <row r="171" spans="2:8" x14ac:dyDescent="0.25">
      <c r="B171" s="6" t="s">
        <v>148</v>
      </c>
      <c r="C171" s="6" t="s">
        <v>185</v>
      </c>
      <c r="D171" s="6" t="s">
        <v>214</v>
      </c>
      <c r="E171" s="7">
        <v>180</v>
      </c>
      <c r="F171" s="7" t="s">
        <v>149</v>
      </c>
      <c r="G171" s="9">
        <f t="shared" si="4"/>
        <v>1080</v>
      </c>
      <c r="H171" s="7" t="str">
        <f t="shared" si="5"/>
        <v>tests</v>
      </c>
    </row>
    <row r="172" spans="2:8" x14ac:dyDescent="0.25">
      <c r="B172" s="6" t="s">
        <v>148</v>
      </c>
      <c r="C172" s="6" t="s">
        <v>186</v>
      </c>
      <c r="D172" s="6" t="s">
        <v>214</v>
      </c>
      <c r="E172" s="7">
        <v>180</v>
      </c>
      <c r="F172" s="7" t="s">
        <v>149</v>
      </c>
      <c r="G172" s="9">
        <f t="shared" si="4"/>
        <v>1080</v>
      </c>
      <c r="H172" s="7" t="str">
        <f t="shared" si="5"/>
        <v>tests</v>
      </c>
    </row>
    <row r="173" spans="2:8" x14ac:dyDescent="0.25">
      <c r="B173" s="6" t="s">
        <v>148</v>
      </c>
      <c r="C173" s="6" t="s">
        <v>141</v>
      </c>
      <c r="D173" s="6" t="s">
        <v>214</v>
      </c>
      <c r="E173" s="7">
        <v>300</v>
      </c>
      <c r="F173" s="7" t="s">
        <v>149</v>
      </c>
      <c r="G173" s="9">
        <f t="shared" si="4"/>
        <v>1800</v>
      </c>
      <c r="H173" s="7" t="str">
        <f t="shared" si="5"/>
        <v>tests</v>
      </c>
    </row>
    <row r="174" spans="2:8" x14ac:dyDescent="0.25">
      <c r="B174" s="6" t="s">
        <v>148</v>
      </c>
      <c r="C174" s="6" t="s">
        <v>187</v>
      </c>
      <c r="D174" s="6" t="s">
        <v>214</v>
      </c>
      <c r="E174" s="7">
        <v>180</v>
      </c>
      <c r="F174" s="7" t="s">
        <v>149</v>
      </c>
      <c r="G174" s="9">
        <f t="shared" si="4"/>
        <v>1080</v>
      </c>
      <c r="H174" s="7" t="str">
        <f t="shared" si="5"/>
        <v>tests</v>
      </c>
    </row>
    <row r="175" spans="2:8" x14ac:dyDescent="0.25">
      <c r="B175" s="6" t="s">
        <v>148</v>
      </c>
      <c r="C175" s="6" t="s">
        <v>134</v>
      </c>
      <c r="D175" s="6" t="s">
        <v>214</v>
      </c>
      <c r="E175" s="7">
        <v>120</v>
      </c>
      <c r="F175" s="7" t="s">
        <v>149</v>
      </c>
      <c r="G175" s="9">
        <f t="shared" si="4"/>
        <v>720</v>
      </c>
      <c r="H175" s="7" t="str">
        <f t="shared" si="5"/>
        <v>tests</v>
      </c>
    </row>
    <row r="176" spans="2:8" x14ac:dyDescent="0.25">
      <c r="B176" s="6" t="s">
        <v>148</v>
      </c>
      <c r="C176" s="6" t="s">
        <v>131</v>
      </c>
      <c r="D176" s="6" t="s">
        <v>214</v>
      </c>
      <c r="E176" s="7">
        <v>120</v>
      </c>
      <c r="F176" s="7" t="s">
        <v>149</v>
      </c>
      <c r="G176" s="9">
        <f t="shared" si="4"/>
        <v>720</v>
      </c>
      <c r="H176" s="7" t="str">
        <f t="shared" si="5"/>
        <v>tests</v>
      </c>
    </row>
    <row r="177" spans="2:8" x14ac:dyDescent="0.25">
      <c r="B177" s="6" t="s">
        <v>148</v>
      </c>
      <c r="C177" s="6" t="s">
        <v>188</v>
      </c>
      <c r="D177" s="6" t="s">
        <v>214</v>
      </c>
      <c r="E177" s="7">
        <v>120</v>
      </c>
      <c r="F177" s="7" t="s">
        <v>149</v>
      </c>
      <c r="G177" s="9">
        <f t="shared" si="4"/>
        <v>720</v>
      </c>
      <c r="H177" s="7" t="str">
        <f t="shared" si="5"/>
        <v>tests</v>
      </c>
    </row>
    <row r="178" spans="2:8" x14ac:dyDescent="0.25">
      <c r="B178" s="6" t="s">
        <v>148</v>
      </c>
      <c r="C178" s="6" t="s">
        <v>189</v>
      </c>
      <c r="D178" s="6" t="s">
        <v>214</v>
      </c>
      <c r="E178" s="7">
        <v>120</v>
      </c>
      <c r="F178" s="7" t="s">
        <v>149</v>
      </c>
      <c r="G178" s="9">
        <f t="shared" si="4"/>
        <v>720</v>
      </c>
      <c r="H178" s="7" t="str">
        <f t="shared" si="5"/>
        <v>tests</v>
      </c>
    </row>
    <row r="179" spans="2:8" x14ac:dyDescent="0.25">
      <c r="B179" s="6" t="s">
        <v>148</v>
      </c>
      <c r="C179" s="6" t="s">
        <v>190</v>
      </c>
      <c r="D179" s="6" t="s">
        <v>214</v>
      </c>
      <c r="E179" s="7">
        <v>120</v>
      </c>
      <c r="F179" s="7" t="s">
        <v>149</v>
      </c>
      <c r="G179" s="9">
        <f t="shared" si="4"/>
        <v>720</v>
      </c>
      <c r="H179" s="7" t="str">
        <f t="shared" si="5"/>
        <v>tests</v>
      </c>
    </row>
    <row r="180" spans="2:8" x14ac:dyDescent="0.25">
      <c r="B180" s="6" t="s">
        <v>148</v>
      </c>
      <c r="C180" s="6" t="s">
        <v>191</v>
      </c>
      <c r="D180" s="6" t="s">
        <v>214</v>
      </c>
      <c r="E180" s="7">
        <v>120</v>
      </c>
      <c r="F180" s="7" t="s">
        <v>149</v>
      </c>
      <c r="G180" s="9">
        <f t="shared" si="4"/>
        <v>720</v>
      </c>
      <c r="H180" s="7" t="str">
        <f t="shared" si="5"/>
        <v>tests</v>
      </c>
    </row>
    <row r="181" spans="2:8" x14ac:dyDescent="0.25">
      <c r="B181" s="6" t="s">
        <v>148</v>
      </c>
      <c r="C181" s="6" t="s">
        <v>192</v>
      </c>
      <c r="D181" s="6" t="s">
        <v>214</v>
      </c>
      <c r="E181" s="7">
        <v>60</v>
      </c>
      <c r="F181" s="7" t="s">
        <v>149</v>
      </c>
      <c r="G181" s="9">
        <f t="shared" si="4"/>
        <v>360</v>
      </c>
      <c r="H181" s="7" t="str">
        <f t="shared" si="5"/>
        <v>tests</v>
      </c>
    </row>
    <row r="182" spans="2:8" x14ac:dyDescent="0.25">
      <c r="B182" s="6" t="s">
        <v>148</v>
      </c>
      <c r="C182" s="6" t="s">
        <v>193</v>
      </c>
      <c r="D182" s="6" t="s">
        <v>214</v>
      </c>
      <c r="E182" s="7">
        <v>60</v>
      </c>
      <c r="F182" s="7" t="s">
        <v>149</v>
      </c>
      <c r="G182" s="9">
        <f t="shared" si="4"/>
        <v>360</v>
      </c>
      <c r="H182" s="7" t="str">
        <f t="shared" si="5"/>
        <v>tests</v>
      </c>
    </row>
    <row r="183" spans="2:8" x14ac:dyDescent="0.25">
      <c r="B183" s="6" t="s">
        <v>148</v>
      </c>
      <c r="C183" s="6" t="s">
        <v>194</v>
      </c>
      <c r="D183" s="6" t="s">
        <v>214</v>
      </c>
      <c r="E183" s="7">
        <v>60</v>
      </c>
      <c r="F183" s="7" t="s">
        <v>149</v>
      </c>
      <c r="G183" s="9">
        <f t="shared" si="4"/>
        <v>360</v>
      </c>
      <c r="H183" s="7" t="str">
        <f t="shared" si="5"/>
        <v>tests</v>
      </c>
    </row>
    <row r="184" spans="2:8" x14ac:dyDescent="0.25">
      <c r="B184" s="6" t="s">
        <v>148</v>
      </c>
      <c r="C184" s="6" t="s">
        <v>195</v>
      </c>
      <c r="D184" s="6" t="s">
        <v>214</v>
      </c>
      <c r="E184" s="7">
        <v>60</v>
      </c>
      <c r="F184" s="7" t="s">
        <v>149</v>
      </c>
      <c r="G184" s="9">
        <f t="shared" si="4"/>
        <v>360</v>
      </c>
      <c r="H184" s="7" t="str">
        <f t="shared" si="5"/>
        <v>tests</v>
      </c>
    </row>
    <row r="185" spans="2:8" x14ac:dyDescent="0.25">
      <c r="B185" s="6" t="s">
        <v>148</v>
      </c>
      <c r="C185" s="6" t="s">
        <v>196</v>
      </c>
      <c r="D185" s="6" t="s">
        <v>214</v>
      </c>
      <c r="E185" s="7">
        <v>60</v>
      </c>
      <c r="F185" s="7" t="s">
        <v>149</v>
      </c>
      <c r="G185" s="9">
        <f t="shared" si="4"/>
        <v>360</v>
      </c>
      <c r="H185" s="7" t="str">
        <f t="shared" si="5"/>
        <v>tests</v>
      </c>
    </row>
    <row r="186" spans="2:8" x14ac:dyDescent="0.25">
      <c r="B186" s="6" t="s">
        <v>148</v>
      </c>
      <c r="C186" s="6" t="s">
        <v>197</v>
      </c>
      <c r="D186" s="6" t="s">
        <v>214</v>
      </c>
      <c r="E186" s="7">
        <v>60</v>
      </c>
      <c r="F186" s="7" t="s">
        <v>149</v>
      </c>
      <c r="G186" s="9">
        <f t="shared" si="4"/>
        <v>360</v>
      </c>
      <c r="H186" s="7" t="str">
        <f t="shared" si="5"/>
        <v>tests</v>
      </c>
    </row>
    <row r="187" spans="2:8" x14ac:dyDescent="0.25">
      <c r="B187" s="6" t="s">
        <v>148</v>
      </c>
      <c r="C187" s="6" t="s">
        <v>198</v>
      </c>
      <c r="D187" s="6" t="s">
        <v>214</v>
      </c>
      <c r="E187" s="7">
        <v>60</v>
      </c>
      <c r="F187" s="7" t="s">
        <v>149</v>
      </c>
      <c r="G187" s="9">
        <f t="shared" si="4"/>
        <v>360</v>
      </c>
      <c r="H187" s="7" t="str">
        <f t="shared" si="5"/>
        <v>tests</v>
      </c>
    </row>
    <row r="188" spans="2:8" x14ac:dyDescent="0.25">
      <c r="B188" s="6" t="s">
        <v>148</v>
      </c>
      <c r="C188" s="6" t="s">
        <v>199</v>
      </c>
      <c r="D188" s="6" t="s">
        <v>214</v>
      </c>
      <c r="E188" s="7">
        <v>60</v>
      </c>
      <c r="F188" s="7" t="s">
        <v>149</v>
      </c>
      <c r="G188" s="9">
        <f t="shared" si="4"/>
        <v>360</v>
      </c>
      <c r="H188" s="7" t="str">
        <f t="shared" si="5"/>
        <v>tests</v>
      </c>
    </row>
    <row r="189" spans="2:8" x14ac:dyDescent="0.25">
      <c r="B189" s="6" t="s">
        <v>148</v>
      </c>
      <c r="C189" s="6" t="s">
        <v>200</v>
      </c>
      <c r="D189" s="6" t="s">
        <v>214</v>
      </c>
      <c r="E189" s="7">
        <v>60</v>
      </c>
      <c r="F189" s="7" t="s">
        <v>149</v>
      </c>
      <c r="G189" s="9">
        <f t="shared" si="4"/>
        <v>360</v>
      </c>
      <c r="H189" s="7" t="str">
        <f t="shared" si="5"/>
        <v>tests</v>
      </c>
    </row>
    <row r="190" spans="2:8" x14ac:dyDescent="0.25">
      <c r="B190" s="6" t="s">
        <v>148</v>
      </c>
      <c r="C190" s="6" t="s">
        <v>201</v>
      </c>
      <c r="D190" s="6" t="s">
        <v>214</v>
      </c>
      <c r="E190" s="7">
        <v>60</v>
      </c>
      <c r="F190" s="7" t="s">
        <v>149</v>
      </c>
      <c r="G190" s="9">
        <f t="shared" si="4"/>
        <v>360</v>
      </c>
      <c r="H190" s="7" t="str">
        <f t="shared" si="5"/>
        <v>tests</v>
      </c>
    </row>
    <row r="191" spans="2:8" x14ac:dyDescent="0.25">
      <c r="B191" s="6" t="s">
        <v>148</v>
      </c>
      <c r="C191" s="6" t="s">
        <v>202</v>
      </c>
      <c r="D191" s="6" t="s">
        <v>214</v>
      </c>
      <c r="E191" s="7">
        <v>60</v>
      </c>
      <c r="F191" s="7" t="s">
        <v>149</v>
      </c>
      <c r="G191" s="9">
        <f t="shared" si="4"/>
        <v>360</v>
      </c>
      <c r="H191" s="7" t="str">
        <f t="shared" si="5"/>
        <v>tests</v>
      </c>
    </row>
    <row r="192" spans="2:8" x14ac:dyDescent="0.25">
      <c r="B192" s="6" t="s">
        <v>148</v>
      </c>
      <c r="C192" s="6" t="s">
        <v>203</v>
      </c>
      <c r="D192" s="6" t="s">
        <v>214</v>
      </c>
      <c r="E192" s="7">
        <v>60</v>
      </c>
      <c r="F192" s="7" t="s">
        <v>149</v>
      </c>
      <c r="G192" s="9">
        <f t="shared" si="4"/>
        <v>360</v>
      </c>
      <c r="H192" s="7" t="str">
        <f t="shared" si="5"/>
        <v>tests</v>
      </c>
    </row>
    <row r="193" spans="2:8" x14ac:dyDescent="0.25">
      <c r="B193" s="6" t="s">
        <v>148</v>
      </c>
      <c r="C193" s="6" t="s">
        <v>121</v>
      </c>
      <c r="D193" s="6" t="s">
        <v>214</v>
      </c>
      <c r="E193" s="7">
        <v>60</v>
      </c>
      <c r="F193" s="7" t="s">
        <v>149</v>
      </c>
      <c r="G193" s="9">
        <f t="shared" si="4"/>
        <v>360</v>
      </c>
      <c r="H193" s="7" t="str">
        <f t="shared" si="5"/>
        <v>tests</v>
      </c>
    </row>
    <row r="194" spans="2:8" x14ac:dyDescent="0.25">
      <c r="B194" s="6" t="s">
        <v>148</v>
      </c>
      <c r="C194" s="6" t="s">
        <v>204</v>
      </c>
      <c r="D194" s="6" t="s">
        <v>214</v>
      </c>
      <c r="E194" s="7">
        <v>60</v>
      </c>
      <c r="F194" s="7" t="s">
        <v>149</v>
      </c>
      <c r="G194" s="9">
        <f t="shared" si="4"/>
        <v>360</v>
      </c>
      <c r="H194" s="7" t="str">
        <f t="shared" si="5"/>
        <v>tests</v>
      </c>
    </row>
    <row r="195" spans="2:8" x14ac:dyDescent="0.25">
      <c r="B195" s="6" t="s">
        <v>148</v>
      </c>
      <c r="C195" s="6" t="s">
        <v>205</v>
      </c>
      <c r="D195" s="6" t="s">
        <v>214</v>
      </c>
      <c r="E195" s="7">
        <v>60</v>
      </c>
      <c r="F195" s="7" t="s">
        <v>149</v>
      </c>
      <c r="G195" s="9">
        <f t="shared" si="4"/>
        <v>360</v>
      </c>
      <c r="H195" s="7" t="str">
        <f t="shared" si="5"/>
        <v>tests</v>
      </c>
    </row>
    <row r="196" spans="2:8" x14ac:dyDescent="0.25">
      <c r="B196" s="6" t="s">
        <v>148</v>
      </c>
      <c r="C196" s="6" t="s">
        <v>120</v>
      </c>
      <c r="D196" s="6" t="s">
        <v>214</v>
      </c>
      <c r="E196" s="7">
        <v>60</v>
      </c>
      <c r="F196" s="7" t="s">
        <v>149</v>
      </c>
      <c r="G196" s="9">
        <f t="shared" si="4"/>
        <v>360</v>
      </c>
      <c r="H196" s="7" t="str">
        <f t="shared" si="5"/>
        <v>tests</v>
      </c>
    </row>
    <row r="197" spans="2:8" x14ac:dyDescent="0.25">
      <c r="B197" s="6" t="s">
        <v>148</v>
      </c>
      <c r="C197" s="6" t="s">
        <v>206</v>
      </c>
      <c r="D197" s="6" t="s">
        <v>214</v>
      </c>
      <c r="E197" s="7">
        <v>60</v>
      </c>
      <c r="F197" s="7" t="s">
        <v>149</v>
      </c>
      <c r="G197" s="9">
        <f t="shared" si="4"/>
        <v>360</v>
      </c>
      <c r="H197" s="7" t="str">
        <f t="shared" si="5"/>
        <v>tests</v>
      </c>
    </row>
    <row r="198" spans="2:8" x14ac:dyDescent="0.25">
      <c r="B198" s="6" t="s">
        <v>148</v>
      </c>
      <c r="C198" s="6" t="s">
        <v>207</v>
      </c>
      <c r="D198" s="6" t="s">
        <v>214</v>
      </c>
      <c r="E198" s="7">
        <v>60</v>
      </c>
      <c r="F198" s="7" t="s">
        <v>149</v>
      </c>
      <c r="G198" s="9">
        <f t="shared" ref="G198" si="6">E198*4*1.5</f>
        <v>360</v>
      </c>
      <c r="H198" s="7" t="str">
        <f t="shared" ref="H198" si="7">F198</f>
        <v>tests</v>
      </c>
    </row>
  </sheetData>
  <mergeCells count="2">
    <mergeCell ref="E3:F3"/>
    <mergeCell ref="G3:H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G24"/>
  <sheetViews>
    <sheetView topLeftCell="A9" workbookViewId="0">
      <selection activeCell="C17" sqref="C17:C24"/>
    </sheetView>
  </sheetViews>
  <sheetFormatPr baseColWidth="10" defaultRowHeight="15" x14ac:dyDescent="0.25"/>
  <cols>
    <col min="3" max="3" width="63.7109375" customWidth="1"/>
    <col min="5" max="5" width="13" customWidth="1"/>
    <col min="7" max="7" width="13.5703125" customWidth="1"/>
  </cols>
  <sheetData>
    <row r="2" spans="2:7" ht="53.25" customHeight="1" x14ac:dyDescent="0.25">
      <c r="D2" s="16" t="s">
        <v>208</v>
      </c>
      <c r="E2" s="16"/>
      <c r="F2" s="16" t="s">
        <v>209</v>
      </c>
      <c r="G2" s="16"/>
    </row>
    <row r="3" spans="2:7" ht="21" customHeight="1" x14ac:dyDescent="0.25">
      <c r="B3" s="8" t="s">
        <v>15</v>
      </c>
      <c r="C3" s="8" t="s">
        <v>228</v>
      </c>
      <c r="D3" s="8" t="s">
        <v>17</v>
      </c>
      <c r="E3" s="8" t="s">
        <v>18</v>
      </c>
      <c r="F3" s="8" t="s">
        <v>17</v>
      </c>
      <c r="G3" s="8" t="s">
        <v>18</v>
      </c>
    </row>
    <row r="4" spans="2:7" ht="19.5" customHeight="1" x14ac:dyDescent="0.25">
      <c r="B4" s="11" t="s">
        <v>227</v>
      </c>
      <c r="C4" s="11" t="s">
        <v>242</v>
      </c>
      <c r="D4" s="7">
        <v>8</v>
      </c>
      <c r="E4" s="7" t="s">
        <v>21</v>
      </c>
      <c r="F4" s="7">
        <f>D4*4*1.5</f>
        <v>48</v>
      </c>
      <c r="G4" s="7" t="str">
        <f>E4</f>
        <v>millilitre</v>
      </c>
    </row>
    <row r="5" spans="2:7" ht="19.5" customHeight="1" x14ac:dyDescent="0.25">
      <c r="B5" s="11" t="s">
        <v>227</v>
      </c>
      <c r="C5" s="11" t="s">
        <v>230</v>
      </c>
      <c r="D5" s="7">
        <v>50</v>
      </c>
      <c r="E5" s="7" t="s">
        <v>229</v>
      </c>
      <c r="F5" s="7">
        <f t="shared" ref="F5:F24" si="0">D5*4*1.5</f>
        <v>300</v>
      </c>
      <c r="G5" s="7" t="str">
        <f t="shared" ref="G5:G24" si="1">E5</f>
        <v>microlitre</v>
      </c>
    </row>
    <row r="6" spans="2:7" ht="19.5" customHeight="1" x14ac:dyDescent="0.25">
      <c r="B6" s="11" t="s">
        <v>227</v>
      </c>
      <c r="C6" s="11" t="s">
        <v>231</v>
      </c>
      <c r="D6" s="7">
        <v>200</v>
      </c>
      <c r="E6" s="7" t="s">
        <v>229</v>
      </c>
      <c r="F6" s="7">
        <f t="shared" si="0"/>
        <v>1200</v>
      </c>
      <c r="G6" s="7" t="str">
        <f t="shared" si="1"/>
        <v>microlitre</v>
      </c>
    </row>
    <row r="7" spans="2:7" ht="19.5" customHeight="1" x14ac:dyDescent="0.25">
      <c r="B7" s="11" t="s">
        <v>227</v>
      </c>
      <c r="C7" s="11" t="s">
        <v>232</v>
      </c>
      <c r="D7" s="7">
        <v>200</v>
      </c>
      <c r="E7" s="7" t="s">
        <v>229</v>
      </c>
      <c r="F7" s="7">
        <f t="shared" si="0"/>
        <v>1200</v>
      </c>
      <c r="G7" s="7" t="str">
        <f t="shared" si="1"/>
        <v>microlitre</v>
      </c>
    </row>
    <row r="8" spans="2:7" ht="19.5" customHeight="1" x14ac:dyDescent="0.25">
      <c r="B8" s="11" t="s">
        <v>227</v>
      </c>
      <c r="C8" s="11" t="s">
        <v>233</v>
      </c>
      <c r="D8" s="7">
        <v>200</v>
      </c>
      <c r="E8" s="7" t="s">
        <v>229</v>
      </c>
      <c r="F8" s="7">
        <f t="shared" si="0"/>
        <v>1200</v>
      </c>
      <c r="G8" s="7" t="str">
        <f t="shared" si="1"/>
        <v>microlitre</v>
      </c>
    </row>
    <row r="9" spans="2:7" ht="19.5" customHeight="1" x14ac:dyDescent="0.25">
      <c r="B9" s="11" t="s">
        <v>227</v>
      </c>
      <c r="C9" s="11" t="s">
        <v>234</v>
      </c>
      <c r="D9" s="7">
        <v>50</v>
      </c>
      <c r="E9" s="7" t="s">
        <v>229</v>
      </c>
      <c r="F9" s="7">
        <f t="shared" si="0"/>
        <v>300</v>
      </c>
      <c r="G9" s="7" t="str">
        <f t="shared" si="1"/>
        <v>microlitre</v>
      </c>
    </row>
    <row r="10" spans="2:7" ht="19.5" customHeight="1" x14ac:dyDescent="0.25">
      <c r="B10" s="11" t="s">
        <v>227</v>
      </c>
      <c r="C10" s="11" t="s">
        <v>235</v>
      </c>
      <c r="D10" s="7">
        <v>400</v>
      </c>
      <c r="E10" s="7" t="s">
        <v>229</v>
      </c>
      <c r="F10" s="7">
        <f t="shared" si="0"/>
        <v>2400</v>
      </c>
      <c r="G10" s="7" t="str">
        <f t="shared" si="1"/>
        <v>microlitre</v>
      </c>
    </row>
    <row r="11" spans="2:7" ht="19.5" customHeight="1" x14ac:dyDescent="0.25">
      <c r="B11" s="11" t="s">
        <v>227</v>
      </c>
      <c r="C11" s="11" t="s">
        <v>236</v>
      </c>
      <c r="D11" s="7">
        <v>100</v>
      </c>
      <c r="E11" s="7" t="s">
        <v>229</v>
      </c>
      <c r="F11" s="7">
        <f t="shared" si="0"/>
        <v>600</v>
      </c>
      <c r="G11" s="7" t="str">
        <f t="shared" si="1"/>
        <v>microlitre</v>
      </c>
    </row>
    <row r="12" spans="2:7" ht="19.5" customHeight="1" x14ac:dyDescent="0.25">
      <c r="B12" s="11" t="s">
        <v>227</v>
      </c>
      <c r="C12" s="11" t="s">
        <v>237</v>
      </c>
      <c r="D12" s="7">
        <v>100</v>
      </c>
      <c r="E12" s="7" t="s">
        <v>229</v>
      </c>
      <c r="F12" s="7">
        <f t="shared" si="0"/>
        <v>600</v>
      </c>
      <c r="G12" s="7" t="str">
        <f t="shared" si="1"/>
        <v>microlitre</v>
      </c>
    </row>
    <row r="13" spans="2:7" ht="19.5" customHeight="1" x14ac:dyDescent="0.25">
      <c r="B13" s="11" t="s">
        <v>227</v>
      </c>
      <c r="C13" s="11" t="s">
        <v>238</v>
      </c>
      <c r="D13" s="7">
        <v>50</v>
      </c>
      <c r="E13" s="7" t="s">
        <v>229</v>
      </c>
      <c r="F13" s="7">
        <f t="shared" si="0"/>
        <v>300</v>
      </c>
      <c r="G13" s="7" t="str">
        <f t="shared" si="1"/>
        <v>microlitre</v>
      </c>
    </row>
    <row r="14" spans="2:7" ht="19.5" customHeight="1" x14ac:dyDescent="0.25">
      <c r="B14" s="11" t="s">
        <v>227</v>
      </c>
      <c r="C14" s="11" t="s">
        <v>239</v>
      </c>
      <c r="D14" s="7">
        <v>400</v>
      </c>
      <c r="E14" s="7" t="s">
        <v>229</v>
      </c>
      <c r="F14" s="7">
        <f t="shared" si="0"/>
        <v>2400</v>
      </c>
      <c r="G14" s="7" t="str">
        <f t="shared" si="1"/>
        <v>microlitre</v>
      </c>
    </row>
    <row r="15" spans="2:7" ht="19.5" customHeight="1" x14ac:dyDescent="0.25">
      <c r="B15" s="11" t="s">
        <v>227</v>
      </c>
      <c r="C15" s="11" t="s">
        <v>240</v>
      </c>
      <c r="D15" s="7">
        <v>400</v>
      </c>
      <c r="E15" s="7" t="s">
        <v>229</v>
      </c>
      <c r="F15" s="7">
        <f t="shared" si="0"/>
        <v>2400</v>
      </c>
      <c r="G15" s="7" t="str">
        <f t="shared" si="1"/>
        <v>microlitre</v>
      </c>
    </row>
    <row r="16" spans="2:7" ht="19.5" customHeight="1" x14ac:dyDescent="0.25">
      <c r="B16" s="11" t="s">
        <v>227</v>
      </c>
      <c r="C16" s="11" t="s">
        <v>240</v>
      </c>
      <c r="D16" s="7">
        <v>150</v>
      </c>
      <c r="E16" s="7" t="s">
        <v>229</v>
      </c>
      <c r="F16" s="7">
        <f t="shared" si="0"/>
        <v>900</v>
      </c>
      <c r="G16" s="7" t="str">
        <f t="shared" si="1"/>
        <v>microlitre</v>
      </c>
    </row>
    <row r="17" spans="2:7" ht="19.5" customHeight="1" x14ac:dyDescent="0.25">
      <c r="B17" s="11" t="s">
        <v>252</v>
      </c>
      <c r="C17" s="11" t="s">
        <v>244</v>
      </c>
      <c r="D17" s="7">
        <v>220</v>
      </c>
      <c r="E17" s="7" t="s">
        <v>149</v>
      </c>
      <c r="F17" s="7">
        <f t="shared" si="0"/>
        <v>1320</v>
      </c>
      <c r="G17" s="7" t="str">
        <f t="shared" si="1"/>
        <v>tests</v>
      </c>
    </row>
    <row r="18" spans="2:7" ht="19.5" customHeight="1" x14ac:dyDescent="0.25">
      <c r="B18" s="11" t="s">
        <v>252</v>
      </c>
      <c r="C18" s="11" t="s">
        <v>245</v>
      </c>
      <c r="D18" s="7">
        <v>100</v>
      </c>
      <c r="E18" s="7" t="s">
        <v>149</v>
      </c>
      <c r="F18" s="7">
        <f t="shared" si="0"/>
        <v>600</v>
      </c>
      <c r="G18" s="7" t="str">
        <f t="shared" si="1"/>
        <v>tests</v>
      </c>
    </row>
    <row r="19" spans="2:7" ht="19.5" customHeight="1" x14ac:dyDescent="0.25">
      <c r="B19" s="11" t="s">
        <v>252</v>
      </c>
      <c r="C19" s="11" t="s">
        <v>246</v>
      </c>
      <c r="D19" s="7">
        <v>20</v>
      </c>
      <c r="E19" s="7" t="s">
        <v>149</v>
      </c>
      <c r="F19" s="7">
        <f t="shared" si="0"/>
        <v>120</v>
      </c>
      <c r="G19" s="7" t="str">
        <f t="shared" si="1"/>
        <v>tests</v>
      </c>
    </row>
    <row r="20" spans="2:7" ht="19.5" customHeight="1" x14ac:dyDescent="0.25">
      <c r="B20" s="11" t="s">
        <v>252</v>
      </c>
      <c r="C20" s="11" t="s">
        <v>247</v>
      </c>
      <c r="D20" s="7">
        <v>40</v>
      </c>
      <c r="E20" s="7" t="s">
        <v>149</v>
      </c>
      <c r="F20" s="7">
        <f t="shared" si="0"/>
        <v>240</v>
      </c>
      <c r="G20" s="7" t="str">
        <f t="shared" si="1"/>
        <v>tests</v>
      </c>
    </row>
    <row r="21" spans="2:7" ht="19.5" customHeight="1" x14ac:dyDescent="0.25">
      <c r="B21" s="11" t="s">
        <v>252</v>
      </c>
      <c r="C21" s="11" t="s">
        <v>248</v>
      </c>
      <c r="D21" s="7">
        <v>260</v>
      </c>
      <c r="E21" s="7" t="s">
        <v>149</v>
      </c>
      <c r="F21" s="7">
        <f t="shared" si="0"/>
        <v>1560</v>
      </c>
      <c r="G21" s="7" t="str">
        <f t="shared" si="1"/>
        <v>tests</v>
      </c>
    </row>
    <row r="22" spans="2:7" ht="19.5" customHeight="1" x14ac:dyDescent="0.25">
      <c r="B22" s="11" t="s">
        <v>252</v>
      </c>
      <c r="C22" s="11" t="s">
        <v>249</v>
      </c>
      <c r="D22" s="7">
        <v>260</v>
      </c>
      <c r="E22" s="7" t="s">
        <v>149</v>
      </c>
      <c r="F22" s="7">
        <f t="shared" si="0"/>
        <v>1560</v>
      </c>
      <c r="G22" s="7" t="str">
        <f t="shared" si="1"/>
        <v>tests</v>
      </c>
    </row>
    <row r="23" spans="2:7" ht="19.5" customHeight="1" x14ac:dyDescent="0.25">
      <c r="B23" s="11" t="s">
        <v>252</v>
      </c>
      <c r="C23" s="11" t="s">
        <v>250</v>
      </c>
      <c r="D23" s="7">
        <v>20</v>
      </c>
      <c r="E23" s="7" t="s">
        <v>149</v>
      </c>
      <c r="F23" s="7">
        <f t="shared" si="0"/>
        <v>120</v>
      </c>
      <c r="G23" s="7" t="str">
        <f t="shared" si="1"/>
        <v>tests</v>
      </c>
    </row>
    <row r="24" spans="2:7" ht="19.5" customHeight="1" x14ac:dyDescent="0.25">
      <c r="B24" s="11" t="s">
        <v>252</v>
      </c>
      <c r="C24" s="11" t="s">
        <v>251</v>
      </c>
      <c r="D24" s="7">
        <v>20</v>
      </c>
      <c r="E24" s="7" t="s">
        <v>149</v>
      </c>
      <c r="F24" s="7">
        <f t="shared" si="0"/>
        <v>120</v>
      </c>
      <c r="G24" s="7" t="str">
        <f t="shared" si="1"/>
        <v>tests</v>
      </c>
    </row>
  </sheetData>
  <mergeCells count="2">
    <mergeCell ref="D2:E2"/>
    <mergeCell ref="F2:G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vt:i4>
      </vt:variant>
    </vt:vector>
  </HeadingPairs>
  <TitlesOfParts>
    <vt:vector size="4" baseType="lpstr">
      <vt:lpstr>Besoins et Allotissement</vt:lpstr>
      <vt:lpstr>Conso Ac IHC lot 1 à 9</vt:lpstr>
      <vt:lpstr>Conso sonde FISH lot 13 et 14 </vt:lpstr>
      <vt:lpstr>'Besoins et Allotissement'!Zone_d_impression</vt:lpstr>
    </vt:vector>
  </TitlesOfParts>
  <Company>CHU-NANTES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PAILLUSSON Jean Jacques</dc:creator>
  <cp:lastModifiedBy>PAILLUSSON Jean Jacques</cp:lastModifiedBy>
  <cp:lastPrinted>2023-02-13T09:05:47Z</cp:lastPrinted>
  <dcterms:created xsi:type="dcterms:W3CDTF">2022-05-06T15:15:01Z</dcterms:created>
  <dcterms:modified xsi:type="dcterms:W3CDTF">2026-04-02T11:58:25Z</dcterms:modified>
</cp:coreProperties>
</file>